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updateLinks="always" defaultThemeVersion="124226"/>
  <mc:AlternateContent xmlns:mc="http://schemas.openxmlformats.org/markup-compatibility/2006">
    <mc:Choice Requires="x15">
      <x15ac:absPath xmlns:x15ac="http://schemas.microsoft.com/office/spreadsheetml/2010/11/ac" url="C:\Users\mabitsph\Desktop\EAL\Mphathu\Trenching\Tender Documents\Safety\"/>
    </mc:Choice>
  </mc:AlternateContent>
  <xr:revisionPtr revIDLastSave="0" documentId="8_{33AD3BEE-8B0A-4E30-A8CD-AB1B1C5F1784}" xr6:coauthVersionLast="47" xr6:coauthVersionMax="47" xr10:uidLastSave="{00000000-0000-0000-0000-000000000000}"/>
  <bookViews>
    <workbookView xWindow="-120" yWindow="-120" windowWidth="20730" windowHeight="11040" xr2:uid="{00000000-000D-0000-FFFF-FFFF00000000}"/>
  </bookViews>
  <sheets>
    <sheet name="Risk template" sheetId="1" r:id="rId1"/>
    <sheet name="Contractor Baseline template" sheetId="8" r:id="rId2"/>
    <sheet name="Consequence rating" sheetId="2" r:id="rId3"/>
    <sheet name="Likelihood rating" sheetId="4" r:id="rId4"/>
    <sheet name="Risk control effectiveness" sheetId="6" r:id="rId5"/>
    <sheet name="Risk matrix" sheetId="5" r:id="rId6"/>
  </sheets>
  <externalReferences>
    <externalReference r:id="rId7"/>
  </externalReferences>
  <definedNames>
    <definedName name="_xlnm._FilterDatabase" localSheetId="1" hidden="1">'Contractor Baseline template'!$L$13:$L$22</definedName>
    <definedName name="_xlnm._FilterDatabase" localSheetId="0" hidden="1">'Risk template'!$T$13:$T$22</definedName>
    <definedName name="Consequence">'[1]Drop Down Lists'!$A$3:$A$8</definedName>
    <definedName name="Likelihood">'[1]Drop Down Lists'!$B$3:$B$7</definedName>
    <definedName name="RCE">'[1]Drop Down Lists'!$D$3:$D$7</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8" l="1"/>
  <c r="B14" i="8"/>
  <c r="C14" i="8"/>
  <c r="D14" i="8"/>
  <c r="E14" i="8"/>
  <c r="F14" i="8"/>
  <c r="G14" i="8"/>
  <c r="H14" i="8"/>
  <c r="I14" i="8"/>
  <c r="J14" i="8"/>
  <c r="K14" i="8"/>
  <c r="L14" i="8"/>
  <c r="B79" i="8"/>
  <c r="C79" i="8"/>
  <c r="D79" i="8"/>
  <c r="E79" i="8"/>
  <c r="F79" i="8"/>
  <c r="G79" i="8"/>
  <c r="H79" i="8"/>
  <c r="I79" i="8"/>
  <c r="J79" i="8"/>
  <c r="K79" i="8"/>
  <c r="L79" i="8"/>
  <c r="A15" i="8"/>
  <c r="B15" i="8"/>
  <c r="C15" i="8"/>
  <c r="D15" i="8"/>
  <c r="E15" i="8"/>
  <c r="F15" i="8"/>
  <c r="G15" i="8"/>
  <c r="H15" i="8"/>
  <c r="I15" i="8"/>
  <c r="J15" i="8"/>
  <c r="K15" i="8"/>
  <c r="L15" i="8"/>
  <c r="A16" i="8"/>
  <c r="B16" i="8"/>
  <c r="C16" i="8"/>
  <c r="D16" i="8"/>
  <c r="E16" i="8"/>
  <c r="F16" i="8"/>
  <c r="G16" i="8"/>
  <c r="H16" i="8"/>
  <c r="I16" i="8"/>
  <c r="J16" i="8"/>
  <c r="K16" i="8"/>
  <c r="L16" i="8"/>
  <c r="A17" i="8"/>
  <c r="B17" i="8"/>
  <c r="C17" i="8"/>
  <c r="D17" i="8"/>
  <c r="E17" i="8"/>
  <c r="F17" i="8"/>
  <c r="G17" i="8"/>
  <c r="H17" i="8"/>
  <c r="I17" i="8"/>
  <c r="J17" i="8"/>
  <c r="K17" i="8"/>
  <c r="L17" i="8"/>
  <c r="A18" i="8"/>
  <c r="B18" i="8"/>
  <c r="C18" i="8"/>
  <c r="D18" i="8"/>
  <c r="E18" i="8"/>
  <c r="F18" i="8"/>
  <c r="G18" i="8"/>
  <c r="H18" i="8"/>
  <c r="I18" i="8"/>
  <c r="J18" i="8"/>
  <c r="K18" i="8"/>
  <c r="L18" i="8"/>
  <c r="A19" i="8"/>
  <c r="B19" i="8"/>
  <c r="C19" i="8"/>
  <c r="D19" i="8"/>
  <c r="E19" i="8"/>
  <c r="F19" i="8"/>
  <c r="G19" i="8"/>
  <c r="H19" i="8"/>
  <c r="I19" i="8"/>
  <c r="J19" i="8"/>
  <c r="K19" i="8"/>
  <c r="L19" i="8"/>
  <c r="A20" i="8"/>
  <c r="B20" i="8"/>
  <c r="C20" i="8"/>
  <c r="D20" i="8"/>
  <c r="E20" i="8"/>
  <c r="F20" i="8"/>
  <c r="G20" i="8"/>
  <c r="H20" i="8"/>
  <c r="I20" i="8"/>
  <c r="J20" i="8"/>
  <c r="K20" i="8"/>
  <c r="L20" i="8"/>
  <c r="A21" i="8"/>
  <c r="B21" i="8"/>
  <c r="C21" i="8"/>
  <c r="D21" i="8"/>
  <c r="E21" i="8"/>
  <c r="F21" i="8"/>
  <c r="G21" i="8"/>
  <c r="H21" i="8"/>
  <c r="I21" i="8"/>
  <c r="J21" i="8"/>
  <c r="K21" i="8"/>
  <c r="L21" i="8"/>
  <c r="A22" i="8"/>
  <c r="B22" i="8"/>
  <c r="C22" i="8"/>
  <c r="D22" i="8"/>
  <c r="E22" i="8"/>
  <c r="F22" i="8"/>
  <c r="G22" i="8"/>
  <c r="H22" i="8"/>
  <c r="I22" i="8"/>
  <c r="J22" i="8"/>
  <c r="K22" i="8"/>
  <c r="L22" i="8"/>
  <c r="A23" i="8"/>
  <c r="B23" i="8"/>
  <c r="C23" i="8"/>
  <c r="D23" i="8"/>
  <c r="E23" i="8"/>
  <c r="F23" i="8"/>
  <c r="G23" i="8"/>
  <c r="H23" i="8"/>
  <c r="I23" i="8"/>
  <c r="J23" i="8"/>
  <c r="K23" i="8"/>
  <c r="L23" i="8"/>
  <c r="A24" i="8"/>
  <c r="B24" i="8"/>
  <c r="C24" i="8"/>
  <c r="D24" i="8"/>
  <c r="E24" i="8"/>
  <c r="F24" i="8"/>
  <c r="G24" i="8"/>
  <c r="H24" i="8"/>
  <c r="I24" i="8"/>
  <c r="J24" i="8"/>
  <c r="K24" i="8"/>
  <c r="L24" i="8"/>
  <c r="A25" i="8"/>
  <c r="B25" i="8"/>
  <c r="C25" i="8"/>
  <c r="D25" i="8"/>
  <c r="E25" i="8"/>
  <c r="F25" i="8"/>
  <c r="G25" i="8"/>
  <c r="H25" i="8"/>
  <c r="I25" i="8"/>
  <c r="J25" i="8"/>
  <c r="K25" i="8"/>
  <c r="L25" i="8"/>
  <c r="A26" i="8"/>
  <c r="B26" i="8"/>
  <c r="C26" i="8"/>
  <c r="D26" i="8"/>
  <c r="E26" i="8"/>
  <c r="F26" i="8"/>
  <c r="G26" i="8"/>
  <c r="H26" i="8"/>
  <c r="I26" i="8"/>
  <c r="J26" i="8"/>
  <c r="K26" i="8"/>
  <c r="L26" i="8"/>
  <c r="A27" i="8"/>
  <c r="B27" i="8"/>
  <c r="C27" i="8"/>
  <c r="D27" i="8"/>
  <c r="E27" i="8"/>
  <c r="F27" i="8"/>
  <c r="G27" i="8"/>
  <c r="H27" i="8"/>
  <c r="I27" i="8"/>
  <c r="J27" i="8"/>
  <c r="K27" i="8"/>
  <c r="L27" i="8"/>
  <c r="A28" i="8"/>
  <c r="B28" i="8"/>
  <c r="C28" i="8"/>
  <c r="D28" i="8"/>
  <c r="E28" i="8"/>
  <c r="F28" i="8"/>
  <c r="G28" i="8"/>
  <c r="H28" i="8"/>
  <c r="I28" i="8"/>
  <c r="J28" i="8"/>
  <c r="K28" i="8"/>
  <c r="L28" i="8"/>
  <c r="A29" i="8"/>
  <c r="B29" i="8"/>
  <c r="C29" i="8"/>
  <c r="D29" i="8"/>
  <c r="E29" i="8"/>
  <c r="F29" i="8"/>
  <c r="G29" i="8"/>
  <c r="H29" i="8"/>
  <c r="I29" i="8"/>
  <c r="J29" i="8"/>
  <c r="K29" i="8"/>
  <c r="L29" i="8"/>
  <c r="A30" i="8"/>
  <c r="B30" i="8"/>
  <c r="C30" i="8"/>
  <c r="D30" i="8"/>
  <c r="E30" i="8"/>
  <c r="F30" i="8"/>
  <c r="G30" i="8"/>
  <c r="H30" i="8"/>
  <c r="I30" i="8"/>
  <c r="J30" i="8"/>
  <c r="K30" i="8"/>
  <c r="L30" i="8"/>
  <c r="A31" i="8"/>
  <c r="B31" i="8"/>
  <c r="C31" i="8"/>
  <c r="D31" i="8"/>
  <c r="E31" i="8"/>
  <c r="F31" i="8"/>
  <c r="G31" i="8"/>
  <c r="H31" i="8"/>
  <c r="I31" i="8"/>
  <c r="J31" i="8"/>
  <c r="K31" i="8"/>
  <c r="L31" i="8"/>
  <c r="A32" i="8"/>
  <c r="B32" i="8"/>
  <c r="C32" i="8"/>
  <c r="D32" i="8"/>
  <c r="E32" i="8"/>
  <c r="F32" i="8"/>
  <c r="G32" i="8"/>
  <c r="H32" i="8"/>
  <c r="I32" i="8"/>
  <c r="J32" i="8"/>
  <c r="K32" i="8"/>
  <c r="L32" i="8"/>
  <c r="A33" i="8"/>
  <c r="B33" i="8"/>
  <c r="C33" i="8"/>
  <c r="D33" i="8"/>
  <c r="E33" i="8"/>
  <c r="F33" i="8"/>
  <c r="G33" i="8"/>
  <c r="H33" i="8"/>
  <c r="I33" i="8"/>
  <c r="J33" i="8"/>
  <c r="K33" i="8"/>
  <c r="L33" i="8"/>
  <c r="A34" i="8"/>
  <c r="B34" i="8"/>
  <c r="C34" i="8"/>
  <c r="D34" i="8"/>
  <c r="E34" i="8"/>
  <c r="F34" i="8"/>
  <c r="G34" i="8"/>
  <c r="H34" i="8"/>
  <c r="I34" i="8"/>
  <c r="J34" i="8"/>
  <c r="K34" i="8"/>
  <c r="L34" i="8"/>
  <c r="A35" i="8"/>
  <c r="B35" i="8"/>
  <c r="C35" i="8"/>
  <c r="D35" i="8"/>
  <c r="E35" i="8"/>
  <c r="F35" i="8"/>
  <c r="G35" i="8"/>
  <c r="H35" i="8"/>
  <c r="I35" i="8"/>
  <c r="J35" i="8"/>
  <c r="K35" i="8"/>
  <c r="L35" i="8"/>
  <c r="A36" i="8"/>
  <c r="B36" i="8"/>
  <c r="C36" i="8"/>
  <c r="D36" i="8"/>
  <c r="E36" i="8"/>
  <c r="F36" i="8"/>
  <c r="G36" i="8"/>
  <c r="H36" i="8"/>
  <c r="I36" i="8"/>
  <c r="J36" i="8"/>
  <c r="K36" i="8"/>
  <c r="L36" i="8"/>
  <c r="A37" i="8"/>
  <c r="B37" i="8"/>
  <c r="C37" i="8"/>
  <c r="D37" i="8"/>
  <c r="E37" i="8"/>
  <c r="F37" i="8"/>
  <c r="G37" i="8"/>
  <c r="H37" i="8"/>
  <c r="I37" i="8"/>
  <c r="J37" i="8"/>
  <c r="K37" i="8"/>
  <c r="L37" i="8"/>
  <c r="A38" i="8"/>
  <c r="B38" i="8"/>
  <c r="C38" i="8"/>
  <c r="D38" i="8"/>
  <c r="E38" i="8"/>
  <c r="F38" i="8"/>
  <c r="G38" i="8"/>
  <c r="H38" i="8"/>
  <c r="I38" i="8"/>
  <c r="J38" i="8"/>
  <c r="K38" i="8"/>
  <c r="L38" i="8"/>
  <c r="A39" i="8"/>
  <c r="B39" i="8"/>
  <c r="C39" i="8"/>
  <c r="D39" i="8"/>
  <c r="E39" i="8"/>
  <c r="F39" i="8"/>
  <c r="G39" i="8"/>
  <c r="H39" i="8"/>
  <c r="I39" i="8"/>
  <c r="J39" i="8"/>
  <c r="K39" i="8"/>
  <c r="L39" i="8"/>
  <c r="A40" i="8"/>
  <c r="B40" i="8"/>
  <c r="C40" i="8"/>
  <c r="D40" i="8"/>
  <c r="E40" i="8"/>
  <c r="F40" i="8"/>
  <c r="G40" i="8"/>
  <c r="H40" i="8"/>
  <c r="I40" i="8"/>
  <c r="J40" i="8"/>
  <c r="K40" i="8"/>
  <c r="L40" i="8"/>
  <c r="A41" i="8"/>
  <c r="B41" i="8"/>
  <c r="C41" i="8"/>
  <c r="D41" i="8"/>
  <c r="E41" i="8"/>
  <c r="F41" i="8"/>
  <c r="G41" i="8"/>
  <c r="H41" i="8"/>
  <c r="I41" i="8"/>
  <c r="J41" i="8"/>
  <c r="K41" i="8"/>
  <c r="L41" i="8"/>
  <c r="A42" i="8"/>
  <c r="B42" i="8"/>
  <c r="C42" i="8"/>
  <c r="D42" i="8"/>
  <c r="E42" i="8"/>
  <c r="F42" i="8"/>
  <c r="G42" i="8"/>
  <c r="H42" i="8"/>
  <c r="I42" i="8"/>
  <c r="J42" i="8"/>
  <c r="K42" i="8"/>
  <c r="L42" i="8"/>
  <c r="A43" i="8"/>
  <c r="B43" i="8"/>
  <c r="C43" i="8"/>
  <c r="D43" i="8"/>
  <c r="E43" i="8"/>
  <c r="F43" i="8"/>
  <c r="G43" i="8"/>
  <c r="H43" i="8"/>
  <c r="I43" i="8"/>
  <c r="J43" i="8"/>
  <c r="K43" i="8"/>
  <c r="L43" i="8"/>
  <c r="A44" i="8"/>
  <c r="B44" i="8"/>
  <c r="C44" i="8"/>
  <c r="D44" i="8"/>
  <c r="E44" i="8"/>
  <c r="F44" i="8"/>
  <c r="G44" i="8"/>
  <c r="H44" i="8"/>
  <c r="I44" i="8"/>
  <c r="J44" i="8"/>
  <c r="K44" i="8"/>
  <c r="L44" i="8"/>
  <c r="A45" i="8"/>
  <c r="B45" i="8"/>
  <c r="C45" i="8"/>
  <c r="D45" i="8"/>
  <c r="E45" i="8"/>
  <c r="F45" i="8"/>
  <c r="G45" i="8"/>
  <c r="H45" i="8"/>
  <c r="I45" i="8"/>
  <c r="J45" i="8"/>
  <c r="K45" i="8"/>
  <c r="L45" i="8"/>
  <c r="A46" i="8"/>
  <c r="B46" i="8"/>
  <c r="C46" i="8"/>
  <c r="D46" i="8"/>
  <c r="E46" i="8"/>
  <c r="F46" i="8"/>
  <c r="G46" i="8"/>
  <c r="H46" i="8"/>
  <c r="I46" i="8"/>
  <c r="J46" i="8"/>
  <c r="K46" i="8"/>
  <c r="L46" i="8"/>
  <c r="A47" i="8"/>
  <c r="B47" i="8"/>
  <c r="C47" i="8"/>
  <c r="D47" i="8"/>
  <c r="E47" i="8"/>
  <c r="F47" i="8"/>
  <c r="G47" i="8"/>
  <c r="H47" i="8"/>
  <c r="I47" i="8"/>
  <c r="J47" i="8"/>
  <c r="K47" i="8"/>
  <c r="L47" i="8"/>
  <c r="A48" i="8"/>
  <c r="B48" i="8"/>
  <c r="C48" i="8"/>
  <c r="D48" i="8"/>
  <c r="E48" i="8"/>
  <c r="F48" i="8"/>
  <c r="G48" i="8"/>
  <c r="H48" i="8"/>
  <c r="I48" i="8"/>
  <c r="J48" i="8"/>
  <c r="K48" i="8"/>
  <c r="L48" i="8"/>
  <c r="A49" i="8"/>
  <c r="B49" i="8"/>
  <c r="C49" i="8"/>
  <c r="D49" i="8"/>
  <c r="E49" i="8"/>
  <c r="F49" i="8"/>
  <c r="G49" i="8"/>
  <c r="H49" i="8"/>
  <c r="I49" i="8"/>
  <c r="J49" i="8"/>
  <c r="K49" i="8"/>
  <c r="L49" i="8"/>
  <c r="A50" i="8"/>
  <c r="B50" i="8"/>
  <c r="C50" i="8"/>
  <c r="D50" i="8"/>
  <c r="E50" i="8"/>
  <c r="F50" i="8"/>
  <c r="G50" i="8"/>
  <c r="H50" i="8"/>
  <c r="I50" i="8"/>
  <c r="J50" i="8"/>
  <c r="K50" i="8"/>
  <c r="L50" i="8"/>
  <c r="A51" i="8"/>
  <c r="B51" i="8"/>
  <c r="C51" i="8"/>
  <c r="D51" i="8"/>
  <c r="E51" i="8"/>
  <c r="F51" i="8"/>
  <c r="G51" i="8"/>
  <c r="H51" i="8"/>
  <c r="I51" i="8"/>
  <c r="J51" i="8"/>
  <c r="K51" i="8"/>
  <c r="L51" i="8"/>
  <c r="A52" i="8"/>
  <c r="B52" i="8"/>
  <c r="C52" i="8"/>
  <c r="D52" i="8"/>
  <c r="E52" i="8"/>
  <c r="F52" i="8"/>
  <c r="G52" i="8"/>
  <c r="H52" i="8"/>
  <c r="I52" i="8"/>
  <c r="J52" i="8"/>
  <c r="K52" i="8"/>
  <c r="L52" i="8"/>
  <c r="A53" i="8"/>
  <c r="B53" i="8"/>
  <c r="C53" i="8"/>
  <c r="D53" i="8"/>
  <c r="E53" i="8"/>
  <c r="F53" i="8"/>
  <c r="G53" i="8"/>
  <c r="H53" i="8"/>
  <c r="I53" i="8"/>
  <c r="J53" i="8"/>
  <c r="K53" i="8"/>
  <c r="L53" i="8"/>
  <c r="A54" i="8"/>
  <c r="B54" i="8"/>
  <c r="C54" i="8"/>
  <c r="D54" i="8"/>
  <c r="E54" i="8"/>
  <c r="F54" i="8"/>
  <c r="G54" i="8"/>
  <c r="H54" i="8"/>
  <c r="I54" i="8"/>
  <c r="J54" i="8"/>
  <c r="K54" i="8"/>
  <c r="L54" i="8"/>
  <c r="A55" i="8"/>
  <c r="B55" i="8"/>
  <c r="C55" i="8"/>
  <c r="D55" i="8"/>
  <c r="E55" i="8"/>
  <c r="F55" i="8"/>
  <c r="G55" i="8"/>
  <c r="H55" i="8"/>
  <c r="I55" i="8"/>
  <c r="J55" i="8"/>
  <c r="K55" i="8"/>
  <c r="L55" i="8"/>
  <c r="A56" i="8"/>
  <c r="B56" i="8"/>
  <c r="C56" i="8"/>
  <c r="D56" i="8"/>
  <c r="E56" i="8"/>
  <c r="F56" i="8"/>
  <c r="G56" i="8"/>
  <c r="H56" i="8"/>
  <c r="I56" i="8"/>
  <c r="J56" i="8"/>
  <c r="K56" i="8"/>
  <c r="L56" i="8"/>
  <c r="A57" i="8"/>
  <c r="B57" i="8"/>
  <c r="C57" i="8"/>
  <c r="D57" i="8"/>
  <c r="E57" i="8"/>
  <c r="F57" i="8"/>
  <c r="G57" i="8"/>
  <c r="H57" i="8"/>
  <c r="I57" i="8"/>
  <c r="J57" i="8"/>
  <c r="K57" i="8"/>
  <c r="L57" i="8"/>
  <c r="A58" i="8"/>
  <c r="B58" i="8"/>
  <c r="C58" i="8"/>
  <c r="D58" i="8"/>
  <c r="E58" i="8"/>
  <c r="F58" i="8"/>
  <c r="G58" i="8"/>
  <c r="H58" i="8"/>
  <c r="I58" i="8"/>
  <c r="J58" i="8"/>
  <c r="K58" i="8"/>
  <c r="L58" i="8"/>
  <c r="A59" i="8"/>
  <c r="B59" i="8"/>
  <c r="C59" i="8"/>
  <c r="D59" i="8"/>
  <c r="E59" i="8"/>
  <c r="F59" i="8"/>
  <c r="G59" i="8"/>
  <c r="H59" i="8"/>
  <c r="I59" i="8"/>
  <c r="J59" i="8"/>
  <c r="K59" i="8"/>
  <c r="L59" i="8"/>
  <c r="A60" i="8"/>
  <c r="B60" i="8"/>
  <c r="C60" i="8"/>
  <c r="D60" i="8"/>
  <c r="E60" i="8"/>
  <c r="F60" i="8"/>
  <c r="G60" i="8"/>
  <c r="H60" i="8"/>
  <c r="I60" i="8"/>
  <c r="J60" i="8"/>
  <c r="K60" i="8"/>
  <c r="L60" i="8"/>
  <c r="A61" i="8"/>
  <c r="B61" i="8"/>
  <c r="C61" i="8"/>
  <c r="D61" i="8"/>
  <c r="E61" i="8"/>
  <c r="F61" i="8"/>
  <c r="G61" i="8"/>
  <c r="H61" i="8"/>
  <c r="I61" i="8"/>
  <c r="J61" i="8"/>
  <c r="K61" i="8"/>
  <c r="L61" i="8"/>
  <c r="A62" i="8"/>
  <c r="B62" i="8"/>
  <c r="C62" i="8"/>
  <c r="D62" i="8"/>
  <c r="E62" i="8"/>
  <c r="F62" i="8"/>
  <c r="G62" i="8"/>
  <c r="H62" i="8"/>
  <c r="I62" i="8"/>
  <c r="J62" i="8"/>
  <c r="K62" i="8"/>
  <c r="L62" i="8"/>
  <c r="A63" i="8"/>
  <c r="B63" i="8"/>
  <c r="C63" i="8"/>
  <c r="D63" i="8"/>
  <c r="E63" i="8"/>
  <c r="F63" i="8"/>
  <c r="G63" i="8"/>
  <c r="H63" i="8"/>
  <c r="I63" i="8"/>
  <c r="J63" i="8"/>
  <c r="K63" i="8"/>
  <c r="L63" i="8"/>
  <c r="A64" i="8"/>
  <c r="B64" i="8"/>
  <c r="C64" i="8"/>
  <c r="D64" i="8"/>
  <c r="E64" i="8"/>
  <c r="F64" i="8"/>
  <c r="G64" i="8"/>
  <c r="H64" i="8"/>
  <c r="I64" i="8"/>
  <c r="J64" i="8"/>
  <c r="K64" i="8"/>
  <c r="L64" i="8"/>
  <c r="A65" i="8"/>
  <c r="B65" i="8"/>
  <c r="C65" i="8"/>
  <c r="D65" i="8"/>
  <c r="E65" i="8"/>
  <c r="F65" i="8"/>
  <c r="G65" i="8"/>
  <c r="H65" i="8"/>
  <c r="I65" i="8"/>
  <c r="J65" i="8"/>
  <c r="K65" i="8"/>
  <c r="L65" i="8"/>
  <c r="A66" i="8"/>
  <c r="B66" i="8"/>
  <c r="C66" i="8"/>
  <c r="D66" i="8"/>
  <c r="E66" i="8"/>
  <c r="F66" i="8"/>
  <c r="G66" i="8"/>
  <c r="H66" i="8"/>
  <c r="I66" i="8"/>
  <c r="J66" i="8"/>
  <c r="K66" i="8"/>
  <c r="L66" i="8"/>
  <c r="A67" i="8"/>
  <c r="B67" i="8"/>
  <c r="C67" i="8"/>
  <c r="D67" i="8"/>
  <c r="E67" i="8"/>
  <c r="F67" i="8"/>
  <c r="G67" i="8"/>
  <c r="H67" i="8"/>
  <c r="I67" i="8"/>
  <c r="J67" i="8"/>
  <c r="K67" i="8"/>
  <c r="L67" i="8"/>
  <c r="A68" i="8"/>
  <c r="B68" i="8"/>
  <c r="C68" i="8"/>
  <c r="D68" i="8"/>
  <c r="E68" i="8"/>
  <c r="F68" i="8"/>
  <c r="G68" i="8"/>
  <c r="H68" i="8"/>
  <c r="I68" i="8"/>
  <c r="J68" i="8"/>
  <c r="K68" i="8"/>
  <c r="L68" i="8"/>
  <c r="A69" i="8"/>
  <c r="B69" i="8"/>
  <c r="C69" i="8"/>
  <c r="D69" i="8"/>
  <c r="E69" i="8"/>
  <c r="F69" i="8"/>
  <c r="G69" i="8"/>
  <c r="H69" i="8"/>
  <c r="I69" i="8"/>
  <c r="J69" i="8"/>
  <c r="K69" i="8"/>
  <c r="L69" i="8"/>
  <c r="A70" i="8"/>
  <c r="B70" i="8"/>
  <c r="C70" i="8"/>
  <c r="D70" i="8"/>
  <c r="E70" i="8"/>
  <c r="F70" i="8"/>
  <c r="G70" i="8"/>
  <c r="H70" i="8"/>
  <c r="I70" i="8"/>
  <c r="J70" i="8"/>
  <c r="K70" i="8"/>
  <c r="L70" i="8"/>
  <c r="A71" i="8"/>
  <c r="B71" i="8"/>
  <c r="C71" i="8"/>
  <c r="D71" i="8"/>
  <c r="E71" i="8"/>
  <c r="F71" i="8"/>
  <c r="G71" i="8"/>
  <c r="H71" i="8"/>
  <c r="I71" i="8"/>
  <c r="J71" i="8"/>
  <c r="K71" i="8"/>
  <c r="L71" i="8"/>
  <c r="A72" i="8"/>
  <c r="B72" i="8"/>
  <c r="C72" i="8"/>
  <c r="D72" i="8"/>
  <c r="E72" i="8"/>
  <c r="F72" i="8"/>
  <c r="G72" i="8"/>
  <c r="H72" i="8"/>
  <c r="I72" i="8"/>
  <c r="J72" i="8"/>
  <c r="K72" i="8"/>
  <c r="L72" i="8"/>
  <c r="A73" i="8"/>
  <c r="B73" i="8"/>
  <c r="C73" i="8"/>
  <c r="D73" i="8"/>
  <c r="E73" i="8"/>
  <c r="F73" i="8"/>
  <c r="G73" i="8"/>
  <c r="H73" i="8"/>
  <c r="I73" i="8"/>
  <c r="J73" i="8"/>
  <c r="K73" i="8"/>
  <c r="L73" i="8"/>
  <c r="A74" i="8"/>
  <c r="B74" i="8"/>
  <c r="C74" i="8"/>
  <c r="D74" i="8"/>
  <c r="E74" i="8"/>
  <c r="F74" i="8"/>
  <c r="G74" i="8"/>
  <c r="H74" i="8"/>
  <c r="I74" i="8"/>
  <c r="J74" i="8"/>
  <c r="K74" i="8"/>
  <c r="L74" i="8"/>
  <c r="A75" i="8"/>
  <c r="B75" i="8"/>
  <c r="C75" i="8"/>
  <c r="D75" i="8"/>
  <c r="E75" i="8"/>
  <c r="F75" i="8"/>
  <c r="G75" i="8"/>
  <c r="H75" i="8"/>
  <c r="I75" i="8"/>
  <c r="J75" i="8"/>
  <c r="K75" i="8"/>
  <c r="L75" i="8"/>
  <c r="A76" i="8"/>
  <c r="B76" i="8"/>
  <c r="C76" i="8"/>
  <c r="D76" i="8"/>
  <c r="E76" i="8"/>
  <c r="F76" i="8"/>
  <c r="G76" i="8"/>
  <c r="H76" i="8"/>
  <c r="I76" i="8"/>
  <c r="J76" i="8"/>
  <c r="K76" i="8"/>
  <c r="L76" i="8"/>
  <c r="A77" i="8"/>
  <c r="B77" i="8"/>
  <c r="C77" i="8"/>
  <c r="D77" i="8"/>
  <c r="E77" i="8"/>
  <c r="F77" i="8"/>
  <c r="G77" i="8"/>
  <c r="H77" i="8"/>
  <c r="I77" i="8"/>
  <c r="J77" i="8"/>
  <c r="K77" i="8"/>
  <c r="L77" i="8"/>
  <c r="A78" i="8"/>
  <c r="B78" i="8"/>
  <c r="C78" i="8"/>
  <c r="D78" i="8"/>
  <c r="E78" i="8"/>
  <c r="F78" i="8"/>
  <c r="G78" i="8"/>
  <c r="H78" i="8"/>
  <c r="I78" i="8"/>
  <c r="J78" i="8"/>
  <c r="K78" i="8"/>
  <c r="L78" i="8"/>
  <c r="A80" i="8"/>
  <c r="B80" i="8"/>
  <c r="C80" i="8"/>
  <c r="D80" i="8"/>
  <c r="E80" i="8"/>
  <c r="F80" i="8"/>
  <c r="G80" i="8"/>
  <c r="H80" i="8"/>
  <c r="I80" i="8"/>
  <c r="J80" i="8"/>
  <c r="K80" i="8"/>
  <c r="L80" i="8"/>
  <c r="A81" i="8"/>
  <c r="B81" i="8"/>
  <c r="C81" i="8"/>
  <c r="D81" i="8"/>
  <c r="E81" i="8"/>
  <c r="F81" i="8"/>
  <c r="G81" i="8"/>
  <c r="H81" i="8"/>
  <c r="I81" i="8"/>
  <c r="J81" i="8"/>
  <c r="K81" i="8"/>
  <c r="L81" i="8"/>
  <c r="A82" i="8"/>
  <c r="B82" i="8"/>
  <c r="C82" i="8"/>
  <c r="D82" i="8"/>
  <c r="E82" i="8"/>
  <c r="F82" i="8"/>
  <c r="G82" i="8"/>
  <c r="H82" i="8"/>
  <c r="I82" i="8"/>
  <c r="J82" i="8"/>
  <c r="K82" i="8"/>
  <c r="L82" i="8"/>
  <c r="A83" i="8"/>
  <c r="B83" i="8"/>
  <c r="C83" i="8"/>
  <c r="D83" i="8"/>
  <c r="E83" i="8"/>
  <c r="F83" i="8"/>
  <c r="G83" i="8"/>
  <c r="H83" i="8"/>
  <c r="I83" i="8"/>
  <c r="J83" i="8"/>
  <c r="K83" i="8"/>
  <c r="L83" i="8"/>
  <c r="A84" i="8"/>
  <c r="B84" i="8"/>
  <c r="C84" i="8"/>
  <c r="D84" i="8"/>
  <c r="E84" i="8"/>
  <c r="F84" i="8"/>
  <c r="G84" i="8"/>
  <c r="H84" i="8"/>
  <c r="I84" i="8"/>
  <c r="J84" i="8"/>
  <c r="K84" i="8"/>
  <c r="L84" i="8"/>
  <c r="A85" i="8"/>
  <c r="B85" i="8"/>
  <c r="C85" i="8"/>
  <c r="D85" i="8"/>
  <c r="E85" i="8"/>
  <c r="F85" i="8"/>
  <c r="G85" i="8"/>
  <c r="H85" i="8"/>
  <c r="I85" i="8"/>
  <c r="J85" i="8"/>
  <c r="K85" i="8"/>
  <c r="L85" i="8"/>
  <c r="A86" i="8"/>
  <c r="B86" i="8"/>
  <c r="C86" i="8"/>
  <c r="D86" i="8"/>
  <c r="E86" i="8"/>
  <c r="F86" i="8"/>
  <c r="G86" i="8"/>
  <c r="H86" i="8"/>
  <c r="I86" i="8"/>
  <c r="J86" i="8"/>
  <c r="K86" i="8"/>
  <c r="L86" i="8"/>
  <c r="A87" i="8"/>
  <c r="B87" i="8"/>
  <c r="C87" i="8"/>
  <c r="D87" i="8"/>
  <c r="E87" i="8"/>
  <c r="F87" i="8"/>
  <c r="G87" i="8"/>
  <c r="H87" i="8"/>
  <c r="I87" i="8"/>
  <c r="J87" i="8"/>
  <c r="K87" i="8"/>
  <c r="L87" i="8"/>
  <c r="A88" i="8"/>
  <c r="B88" i="8"/>
  <c r="C88" i="8"/>
  <c r="D88" i="8"/>
  <c r="E88" i="8"/>
  <c r="F88" i="8"/>
  <c r="G88" i="8"/>
  <c r="H88" i="8"/>
  <c r="I88" i="8"/>
  <c r="J88" i="8"/>
  <c r="K88" i="8"/>
  <c r="L88" i="8"/>
  <c r="A89" i="8"/>
  <c r="B89" i="8"/>
  <c r="C89" i="8"/>
  <c r="D89" i="8"/>
  <c r="E89" i="8"/>
  <c r="F89" i="8"/>
  <c r="G89" i="8"/>
  <c r="H89" i="8"/>
  <c r="I89" i="8"/>
  <c r="J89" i="8"/>
  <c r="K89" i="8"/>
  <c r="L89" i="8"/>
  <c r="A90" i="8"/>
  <c r="B90" i="8"/>
  <c r="C90" i="8"/>
  <c r="D90" i="8"/>
  <c r="E90" i="8"/>
  <c r="F90" i="8"/>
  <c r="G90" i="8"/>
  <c r="H90" i="8"/>
  <c r="I90" i="8"/>
  <c r="J90" i="8"/>
  <c r="K90" i="8"/>
  <c r="L90" i="8"/>
  <c r="A91" i="8"/>
  <c r="B91" i="8"/>
  <c r="C91" i="8"/>
  <c r="D91" i="8"/>
  <c r="E91" i="8"/>
  <c r="F91" i="8"/>
  <c r="G91" i="8"/>
  <c r="H91" i="8"/>
  <c r="I91" i="8"/>
  <c r="J91" i="8"/>
  <c r="K91" i="8"/>
  <c r="L91" i="8"/>
  <c r="A92" i="8"/>
  <c r="B92" i="8"/>
  <c r="C92" i="8"/>
  <c r="D92" i="8"/>
  <c r="E92" i="8"/>
  <c r="F92" i="8"/>
  <c r="G92" i="8"/>
  <c r="H92" i="8"/>
  <c r="I92" i="8"/>
  <c r="J92" i="8"/>
  <c r="K92" i="8"/>
  <c r="L92" i="8"/>
  <c r="A93" i="8"/>
  <c r="B93" i="8"/>
  <c r="C93" i="8"/>
  <c r="D93" i="8"/>
  <c r="E93" i="8"/>
  <c r="F93" i="8"/>
  <c r="G93" i="8"/>
  <c r="H93" i="8"/>
  <c r="I93" i="8"/>
  <c r="J93" i="8"/>
  <c r="K93" i="8"/>
  <c r="L93" i="8"/>
  <c r="A94" i="8"/>
  <c r="B94" i="8"/>
  <c r="C94" i="8"/>
  <c r="D94" i="8"/>
  <c r="E94" i="8"/>
  <c r="F94" i="8"/>
  <c r="G94" i="8"/>
  <c r="H94" i="8"/>
  <c r="I94" i="8"/>
  <c r="J94" i="8"/>
  <c r="K94" i="8"/>
  <c r="L94" i="8"/>
  <c r="A95" i="8"/>
  <c r="B95" i="8"/>
  <c r="C95" i="8"/>
  <c r="D95" i="8"/>
  <c r="E95" i="8"/>
  <c r="F95" i="8"/>
  <c r="G95" i="8"/>
  <c r="H95" i="8"/>
  <c r="I95" i="8"/>
  <c r="J95" i="8"/>
  <c r="K95" i="8"/>
  <c r="L95" i="8"/>
  <c r="A96" i="8"/>
  <c r="B96" i="8"/>
  <c r="C96" i="8"/>
  <c r="D96" i="8"/>
  <c r="E96" i="8"/>
  <c r="F96" i="8"/>
  <c r="G96" i="8"/>
  <c r="H96" i="8"/>
  <c r="I96" i="8"/>
  <c r="J96" i="8"/>
  <c r="K96" i="8"/>
  <c r="L96" i="8"/>
  <c r="A97" i="8"/>
  <c r="B97" i="8"/>
  <c r="C97" i="8"/>
  <c r="D97" i="8"/>
  <c r="E97" i="8"/>
  <c r="F97" i="8"/>
  <c r="G97" i="8"/>
  <c r="H97" i="8"/>
  <c r="I97" i="8"/>
  <c r="J97" i="8"/>
  <c r="K97" i="8"/>
  <c r="L97" i="8"/>
  <c r="A98" i="8"/>
  <c r="B98" i="8"/>
  <c r="C98" i="8"/>
  <c r="D98" i="8"/>
  <c r="E98" i="8"/>
  <c r="F98" i="8"/>
  <c r="G98" i="8"/>
  <c r="H98" i="8"/>
  <c r="I98" i="8"/>
  <c r="J98" i="8"/>
  <c r="K98" i="8"/>
  <c r="L98" i="8"/>
  <c r="A99" i="8"/>
  <c r="B99" i="8"/>
  <c r="C99" i="8"/>
  <c r="D99" i="8"/>
  <c r="E99" i="8"/>
  <c r="F99" i="8"/>
  <c r="G99" i="8"/>
  <c r="H99" i="8"/>
  <c r="I99" i="8"/>
  <c r="J99" i="8"/>
  <c r="K99" i="8"/>
  <c r="L99" i="8"/>
  <c r="A100" i="8"/>
  <c r="B100" i="8"/>
  <c r="C100" i="8"/>
  <c r="D100" i="8"/>
  <c r="E100" i="8"/>
  <c r="F100" i="8"/>
  <c r="G100" i="8"/>
  <c r="H100" i="8"/>
  <c r="I100" i="8"/>
  <c r="J100" i="8"/>
  <c r="K100" i="8"/>
  <c r="L100" i="8"/>
  <c r="A101" i="8"/>
  <c r="B101" i="8"/>
  <c r="C101" i="8"/>
  <c r="D101" i="8"/>
  <c r="E101" i="8"/>
  <c r="F101" i="8"/>
  <c r="G101" i="8"/>
  <c r="H101" i="8"/>
  <c r="I101" i="8"/>
  <c r="J101" i="8"/>
  <c r="K101" i="8"/>
  <c r="L101" i="8"/>
  <c r="A102" i="8"/>
  <c r="B102" i="8"/>
  <c r="C102" i="8"/>
  <c r="D102" i="8"/>
  <c r="E102" i="8"/>
  <c r="F102" i="8"/>
  <c r="G102" i="8"/>
  <c r="H102" i="8"/>
  <c r="I102" i="8"/>
  <c r="J102" i="8"/>
  <c r="K102" i="8"/>
  <c r="L102" i="8"/>
  <c r="A103" i="8"/>
  <c r="B103" i="8"/>
  <c r="C103" i="8"/>
  <c r="D103" i="8"/>
  <c r="E103" i="8"/>
  <c r="F103" i="8"/>
  <c r="G103" i="8"/>
  <c r="H103" i="8"/>
  <c r="I103" i="8"/>
  <c r="J103" i="8"/>
  <c r="K103" i="8"/>
  <c r="L103" i="8"/>
  <c r="A104" i="8"/>
  <c r="B104" i="8"/>
  <c r="C104" i="8"/>
  <c r="D104" i="8"/>
  <c r="E104" i="8"/>
  <c r="F104" i="8"/>
  <c r="G104" i="8"/>
  <c r="H104" i="8"/>
  <c r="I104" i="8"/>
  <c r="J104" i="8"/>
  <c r="K104" i="8"/>
  <c r="L104" i="8"/>
  <c r="A105" i="8"/>
  <c r="B105" i="8"/>
  <c r="C105" i="8"/>
  <c r="D105" i="8"/>
  <c r="E105" i="8"/>
  <c r="F105" i="8"/>
  <c r="G105" i="8"/>
  <c r="H105" i="8"/>
  <c r="I105" i="8"/>
  <c r="J105" i="8"/>
  <c r="K105" i="8"/>
  <c r="L105" i="8"/>
  <c r="A106" i="8"/>
  <c r="B106" i="8"/>
  <c r="C106" i="8"/>
  <c r="D106" i="8"/>
  <c r="E106" i="8"/>
  <c r="F106" i="8"/>
  <c r="G106" i="8"/>
  <c r="H106" i="8"/>
  <c r="I106" i="8"/>
  <c r="J106" i="8"/>
  <c r="K106" i="8"/>
  <c r="L106" i="8"/>
  <c r="A107" i="8"/>
  <c r="B107" i="8"/>
  <c r="C107" i="8"/>
  <c r="D107" i="8"/>
  <c r="E107" i="8"/>
  <c r="F107" i="8"/>
  <c r="G107" i="8"/>
  <c r="H107" i="8"/>
  <c r="I107" i="8"/>
  <c r="J107" i="8"/>
  <c r="K107" i="8"/>
  <c r="L107" i="8"/>
  <c r="A108" i="8"/>
  <c r="B108" i="8"/>
  <c r="C108" i="8"/>
  <c r="D108" i="8"/>
  <c r="E108" i="8"/>
  <c r="F108" i="8"/>
  <c r="G108" i="8"/>
  <c r="H108" i="8"/>
  <c r="I108" i="8"/>
  <c r="J108" i="8"/>
  <c r="K108" i="8"/>
  <c r="L108" i="8"/>
  <c r="A109" i="8"/>
  <c r="B109" i="8"/>
  <c r="C109" i="8"/>
  <c r="D109" i="8"/>
  <c r="E109" i="8"/>
  <c r="F109" i="8"/>
  <c r="G109" i="8"/>
  <c r="H109" i="8"/>
  <c r="I109" i="8"/>
  <c r="J109" i="8"/>
  <c r="K109" i="8"/>
  <c r="L109" i="8"/>
  <c r="A110" i="8"/>
  <c r="B110" i="8"/>
  <c r="C110" i="8"/>
  <c r="D110" i="8"/>
  <c r="E110" i="8"/>
  <c r="F110" i="8"/>
  <c r="G110" i="8"/>
  <c r="H110" i="8"/>
  <c r="I110" i="8"/>
  <c r="J110" i="8"/>
  <c r="K110" i="8"/>
  <c r="L110" i="8"/>
  <c r="A111" i="8"/>
  <c r="B111" i="8"/>
  <c r="C111" i="8"/>
  <c r="D111" i="8"/>
  <c r="E111" i="8"/>
  <c r="F111" i="8"/>
  <c r="G111" i="8"/>
  <c r="H111" i="8"/>
  <c r="I111" i="8"/>
  <c r="J111" i="8"/>
  <c r="K111" i="8"/>
  <c r="L111" i="8"/>
  <c r="A112" i="8"/>
  <c r="B112" i="8"/>
  <c r="C112" i="8"/>
  <c r="D112" i="8"/>
  <c r="E112" i="8"/>
  <c r="F112" i="8"/>
  <c r="G112" i="8"/>
  <c r="H112" i="8"/>
  <c r="I112" i="8"/>
  <c r="J112" i="8"/>
  <c r="K112" i="8"/>
  <c r="L112" i="8"/>
  <c r="A113" i="8"/>
  <c r="B113" i="8"/>
  <c r="C113" i="8"/>
  <c r="D113" i="8"/>
  <c r="E113" i="8"/>
  <c r="F113" i="8"/>
  <c r="G113" i="8"/>
  <c r="H113" i="8"/>
  <c r="I113" i="8"/>
  <c r="J113" i="8"/>
  <c r="K113" i="8"/>
  <c r="L113" i="8"/>
  <c r="A114" i="8"/>
  <c r="B114" i="8"/>
  <c r="C114" i="8"/>
  <c r="D114" i="8"/>
  <c r="E114" i="8"/>
  <c r="F114" i="8"/>
  <c r="G114" i="8"/>
  <c r="H114" i="8"/>
  <c r="I114" i="8"/>
  <c r="J114" i="8"/>
  <c r="K114" i="8"/>
  <c r="L114" i="8"/>
  <c r="A115" i="8"/>
  <c r="B115" i="8"/>
  <c r="C115" i="8"/>
  <c r="D115" i="8"/>
  <c r="E115" i="8"/>
  <c r="F115" i="8"/>
  <c r="G115" i="8"/>
  <c r="H115" i="8"/>
  <c r="I115" i="8"/>
  <c r="J115" i="8"/>
  <c r="K115" i="8"/>
  <c r="L115" i="8"/>
  <c r="A116" i="8"/>
  <c r="B116" i="8"/>
  <c r="C116" i="8"/>
  <c r="D116" i="8"/>
  <c r="E116" i="8"/>
  <c r="F116" i="8"/>
  <c r="G116" i="8"/>
  <c r="H116" i="8"/>
  <c r="I116" i="8"/>
  <c r="J116" i="8"/>
  <c r="K116" i="8"/>
  <c r="L116" i="8"/>
  <c r="A117" i="8"/>
  <c r="B117" i="8"/>
  <c r="C117" i="8"/>
  <c r="D117" i="8"/>
  <c r="E117" i="8"/>
  <c r="F117" i="8"/>
  <c r="G117" i="8"/>
  <c r="H117" i="8"/>
  <c r="I117" i="8"/>
  <c r="J117" i="8"/>
  <c r="K117" i="8"/>
  <c r="L117" i="8"/>
  <c r="A118" i="8"/>
  <c r="B118" i="8"/>
  <c r="C118" i="8"/>
  <c r="D118" i="8"/>
  <c r="E118" i="8"/>
  <c r="F118" i="8"/>
  <c r="G118" i="8"/>
  <c r="H118" i="8"/>
  <c r="I118" i="8"/>
  <c r="J118" i="8"/>
  <c r="K118" i="8"/>
  <c r="L118" i="8"/>
  <c r="A119" i="8"/>
  <c r="B119" i="8"/>
  <c r="C119" i="8"/>
  <c r="D119" i="8"/>
  <c r="E119" i="8"/>
  <c r="F119" i="8"/>
  <c r="G119" i="8"/>
  <c r="H119" i="8"/>
  <c r="I119" i="8"/>
  <c r="J119" i="8"/>
  <c r="K119" i="8"/>
  <c r="L119" i="8"/>
  <c r="A120" i="8"/>
  <c r="B120" i="8"/>
  <c r="C120" i="8"/>
  <c r="D120" i="8"/>
  <c r="E120" i="8"/>
  <c r="F120" i="8"/>
  <c r="G120" i="8"/>
  <c r="H120" i="8"/>
  <c r="I120" i="8"/>
  <c r="J120" i="8"/>
  <c r="K120" i="8"/>
  <c r="L120" i="8"/>
  <c r="A121" i="8"/>
  <c r="B121" i="8"/>
  <c r="C121" i="8"/>
  <c r="D121" i="8"/>
  <c r="E121" i="8"/>
  <c r="F121" i="8"/>
  <c r="G121" i="8"/>
  <c r="H121" i="8"/>
  <c r="I121" i="8"/>
  <c r="J121" i="8"/>
  <c r="K121" i="8"/>
  <c r="L121" i="8"/>
  <c r="A122" i="8"/>
  <c r="B122" i="8"/>
  <c r="C122" i="8"/>
  <c r="D122" i="8"/>
  <c r="E122" i="8"/>
  <c r="F122" i="8"/>
  <c r="G122" i="8"/>
  <c r="H122" i="8"/>
  <c r="I122" i="8"/>
  <c r="J122" i="8"/>
  <c r="K122" i="8"/>
  <c r="L122" i="8"/>
  <c r="A123" i="8"/>
  <c r="B123" i="8"/>
  <c r="C123" i="8"/>
  <c r="D123" i="8"/>
  <c r="E123" i="8"/>
  <c r="F123" i="8"/>
  <c r="G123" i="8"/>
  <c r="H123" i="8"/>
  <c r="I123" i="8"/>
  <c r="J123" i="8"/>
  <c r="K123" i="8"/>
  <c r="L123" i="8"/>
  <c r="A124" i="8"/>
  <c r="B124" i="8"/>
  <c r="C124" i="8"/>
  <c r="D124" i="8"/>
  <c r="E124" i="8"/>
  <c r="F124" i="8"/>
  <c r="G124" i="8"/>
  <c r="H124" i="8"/>
  <c r="I124" i="8"/>
  <c r="J124" i="8"/>
  <c r="K124" i="8"/>
  <c r="L124" i="8"/>
  <c r="A125" i="8"/>
  <c r="B125" i="8"/>
  <c r="C125" i="8"/>
  <c r="D125" i="8"/>
  <c r="E125" i="8"/>
  <c r="F125" i="8"/>
  <c r="G125" i="8"/>
  <c r="H125" i="8"/>
  <c r="I125" i="8"/>
  <c r="J125" i="8"/>
  <c r="K125" i="8"/>
  <c r="L125" i="8"/>
  <c r="A126" i="8"/>
  <c r="B126" i="8"/>
  <c r="C126" i="8"/>
  <c r="D126" i="8"/>
  <c r="E126" i="8"/>
  <c r="F126" i="8"/>
  <c r="G126" i="8"/>
  <c r="H126" i="8"/>
  <c r="I126" i="8"/>
  <c r="J126" i="8"/>
  <c r="K126" i="8"/>
  <c r="L126" i="8"/>
  <c r="A127" i="8"/>
  <c r="B127" i="8"/>
  <c r="C127" i="8"/>
  <c r="D127" i="8"/>
  <c r="E127" i="8"/>
  <c r="F127" i="8"/>
  <c r="G127" i="8"/>
  <c r="H127" i="8"/>
  <c r="I127" i="8"/>
  <c r="J127" i="8"/>
  <c r="K127" i="8"/>
  <c r="L127" i="8"/>
  <c r="A128" i="8"/>
  <c r="B128" i="8"/>
  <c r="C128" i="8"/>
  <c r="D128" i="8"/>
  <c r="E128" i="8"/>
  <c r="F128" i="8"/>
  <c r="G128" i="8"/>
  <c r="H128" i="8"/>
  <c r="I128" i="8"/>
  <c r="J128" i="8"/>
  <c r="K128" i="8"/>
  <c r="L128" i="8"/>
  <c r="A129" i="8"/>
  <c r="B129" i="8"/>
  <c r="C129" i="8"/>
  <c r="D129" i="8"/>
  <c r="E129" i="8"/>
  <c r="F129" i="8"/>
  <c r="G129" i="8"/>
  <c r="H129" i="8"/>
  <c r="I129" i="8"/>
  <c r="J129" i="8"/>
  <c r="K129" i="8"/>
  <c r="L129" i="8"/>
  <c r="A130" i="8"/>
  <c r="B130" i="8"/>
  <c r="C130" i="8"/>
  <c r="D130" i="8"/>
  <c r="E130" i="8"/>
  <c r="F130" i="8"/>
  <c r="G130" i="8"/>
  <c r="H130" i="8"/>
  <c r="I130" i="8"/>
  <c r="J130" i="8"/>
  <c r="K130" i="8"/>
  <c r="L130" i="8"/>
  <c r="A131" i="8"/>
  <c r="B131" i="8"/>
  <c r="C131" i="8"/>
  <c r="D131" i="8"/>
  <c r="E131" i="8"/>
  <c r="F131" i="8"/>
  <c r="G131" i="8"/>
  <c r="H131" i="8"/>
  <c r="I131" i="8"/>
  <c r="J131" i="8"/>
  <c r="K131" i="8"/>
  <c r="L131" i="8"/>
  <c r="A132" i="8"/>
  <c r="B132" i="8"/>
  <c r="C132" i="8"/>
  <c r="D132" i="8"/>
  <c r="E132" i="8"/>
  <c r="F132" i="8"/>
  <c r="G132" i="8"/>
  <c r="H132" i="8"/>
  <c r="I132" i="8"/>
  <c r="J132" i="8"/>
  <c r="K132" i="8"/>
  <c r="L132" i="8"/>
  <c r="A133" i="8"/>
  <c r="B133" i="8"/>
  <c r="C133" i="8"/>
  <c r="D133" i="8"/>
  <c r="E133" i="8"/>
  <c r="F133" i="8"/>
  <c r="G133" i="8"/>
  <c r="H133" i="8"/>
  <c r="I133" i="8"/>
  <c r="J133" i="8"/>
  <c r="K133" i="8"/>
  <c r="L133" i="8"/>
  <c r="A134" i="8"/>
  <c r="B134" i="8"/>
  <c r="C134" i="8"/>
  <c r="D134" i="8"/>
  <c r="E134" i="8"/>
  <c r="F134" i="8"/>
  <c r="G134" i="8"/>
  <c r="H134" i="8"/>
  <c r="I134" i="8"/>
  <c r="J134" i="8"/>
  <c r="K134" i="8"/>
  <c r="L134" i="8"/>
  <c r="A135" i="8"/>
  <c r="B135" i="8"/>
  <c r="C135" i="8"/>
  <c r="D135" i="8"/>
  <c r="E135" i="8"/>
  <c r="F135" i="8"/>
  <c r="G135" i="8"/>
  <c r="H135" i="8"/>
  <c r="I135" i="8"/>
  <c r="J135" i="8"/>
  <c r="K135" i="8"/>
  <c r="L135" i="8"/>
  <c r="A136" i="8"/>
  <c r="B136" i="8"/>
  <c r="C136" i="8"/>
  <c r="D136" i="8"/>
  <c r="E136" i="8"/>
  <c r="F136" i="8"/>
  <c r="G136" i="8"/>
  <c r="H136" i="8"/>
  <c r="I136" i="8"/>
  <c r="J136" i="8"/>
  <c r="K136" i="8"/>
  <c r="L136" i="8"/>
  <c r="A137" i="8"/>
  <c r="B137" i="8"/>
  <c r="C137" i="8"/>
  <c r="D137" i="8"/>
  <c r="E137" i="8"/>
  <c r="F137" i="8"/>
  <c r="G137" i="8"/>
  <c r="H137" i="8"/>
  <c r="I137" i="8"/>
  <c r="J137" i="8"/>
  <c r="K137" i="8"/>
  <c r="L137" i="8"/>
  <c r="A138" i="8"/>
  <c r="B138" i="8"/>
  <c r="C138" i="8"/>
  <c r="D138" i="8"/>
  <c r="E138" i="8"/>
  <c r="F138" i="8"/>
  <c r="G138" i="8"/>
  <c r="H138" i="8"/>
  <c r="I138" i="8"/>
  <c r="J138" i="8"/>
  <c r="K138" i="8"/>
  <c r="L138" i="8"/>
  <c r="A139" i="8"/>
  <c r="B139" i="8"/>
  <c r="C139" i="8"/>
  <c r="D139" i="8"/>
  <c r="E139" i="8"/>
  <c r="F139" i="8"/>
  <c r="G139" i="8"/>
  <c r="H139" i="8"/>
  <c r="I139" i="8"/>
  <c r="J139" i="8"/>
  <c r="K139" i="8"/>
  <c r="L139" i="8"/>
  <c r="A140" i="8"/>
  <c r="B140" i="8"/>
  <c r="C140" i="8"/>
  <c r="D140" i="8"/>
  <c r="E140" i="8"/>
  <c r="F140" i="8"/>
  <c r="G140" i="8"/>
  <c r="H140" i="8"/>
  <c r="I140" i="8"/>
  <c r="J140" i="8"/>
  <c r="K140" i="8"/>
  <c r="L140" i="8"/>
  <c r="A141" i="8"/>
  <c r="B141" i="8"/>
  <c r="C141" i="8"/>
  <c r="D141" i="8"/>
  <c r="E141" i="8"/>
  <c r="F141" i="8"/>
  <c r="G141" i="8"/>
  <c r="H141" i="8"/>
  <c r="I141" i="8"/>
  <c r="J141" i="8"/>
  <c r="K141" i="8"/>
  <c r="L141" i="8"/>
  <c r="A142" i="8"/>
  <c r="B142" i="8"/>
  <c r="C142" i="8"/>
  <c r="D142" i="8"/>
  <c r="E142" i="8"/>
  <c r="F142" i="8"/>
  <c r="G142" i="8"/>
  <c r="H142" i="8"/>
  <c r="I142" i="8"/>
  <c r="J142" i="8"/>
  <c r="K142" i="8"/>
  <c r="L142" i="8"/>
  <c r="A143" i="8"/>
  <c r="B143" i="8"/>
  <c r="C143" i="8"/>
  <c r="D143" i="8"/>
  <c r="E143" i="8"/>
  <c r="F143" i="8"/>
  <c r="G143" i="8"/>
  <c r="H143" i="8"/>
  <c r="I143" i="8"/>
  <c r="J143" i="8"/>
  <c r="K143" i="8"/>
  <c r="L143" i="8"/>
  <c r="A144" i="8"/>
  <c r="B144" i="8"/>
  <c r="C144" i="8"/>
  <c r="D144" i="8"/>
  <c r="E144" i="8"/>
  <c r="F144" i="8"/>
  <c r="G144" i="8"/>
  <c r="H144" i="8"/>
  <c r="I144" i="8"/>
  <c r="J144" i="8"/>
  <c r="K144" i="8"/>
  <c r="L144" i="8"/>
  <c r="A145" i="8"/>
  <c r="B145" i="8"/>
  <c r="C145" i="8"/>
  <c r="D145" i="8"/>
  <c r="E145" i="8"/>
  <c r="F145" i="8"/>
  <c r="G145" i="8"/>
  <c r="H145" i="8"/>
  <c r="I145" i="8"/>
  <c r="J145" i="8"/>
  <c r="K145" i="8"/>
  <c r="L145" i="8"/>
  <c r="A146" i="8"/>
  <c r="B146" i="8"/>
  <c r="C146" i="8"/>
  <c r="D146" i="8"/>
  <c r="E146" i="8"/>
  <c r="F146" i="8"/>
  <c r="G146" i="8"/>
  <c r="H146" i="8"/>
  <c r="I146" i="8"/>
  <c r="J146" i="8"/>
  <c r="K146" i="8"/>
  <c r="L146" i="8"/>
  <c r="A147" i="8"/>
  <c r="B147" i="8"/>
  <c r="C147" i="8"/>
  <c r="D147" i="8"/>
  <c r="E147" i="8"/>
  <c r="F147" i="8"/>
  <c r="G147" i="8"/>
  <c r="H147" i="8"/>
  <c r="I147" i="8"/>
  <c r="J147" i="8"/>
  <c r="K147" i="8"/>
  <c r="L147" i="8"/>
  <c r="A148" i="8"/>
  <c r="B148" i="8"/>
  <c r="C148" i="8"/>
  <c r="D148" i="8"/>
  <c r="E148" i="8"/>
  <c r="F148" i="8"/>
  <c r="G148" i="8"/>
  <c r="H148" i="8"/>
  <c r="I148" i="8"/>
  <c r="J148" i="8"/>
  <c r="K148" i="8"/>
  <c r="L148" i="8"/>
  <c r="A149" i="8"/>
  <c r="B149" i="8"/>
  <c r="C149" i="8"/>
  <c r="D149" i="8"/>
  <c r="E149" i="8"/>
  <c r="F149" i="8"/>
  <c r="G149" i="8"/>
  <c r="H149" i="8"/>
  <c r="I149" i="8"/>
  <c r="J149" i="8"/>
  <c r="K149" i="8"/>
  <c r="L149" i="8"/>
  <c r="A150" i="8"/>
  <c r="B150" i="8"/>
  <c r="C150" i="8"/>
  <c r="D150" i="8"/>
  <c r="E150" i="8"/>
  <c r="F150" i="8"/>
  <c r="G150" i="8"/>
  <c r="H150" i="8"/>
  <c r="I150" i="8"/>
  <c r="J150" i="8"/>
  <c r="K150" i="8"/>
  <c r="L150" i="8"/>
  <c r="A151" i="8"/>
  <c r="B151" i="8"/>
  <c r="C151" i="8"/>
  <c r="D151" i="8"/>
  <c r="E151" i="8"/>
  <c r="F151" i="8"/>
  <c r="G151" i="8"/>
  <c r="H151" i="8"/>
  <c r="I151" i="8"/>
  <c r="J151" i="8"/>
  <c r="K151" i="8"/>
  <c r="L151" i="8"/>
  <c r="A152" i="8"/>
  <c r="B152" i="8"/>
  <c r="C152" i="8"/>
  <c r="D152" i="8"/>
  <c r="E152" i="8"/>
  <c r="F152" i="8"/>
  <c r="G152" i="8"/>
  <c r="H152" i="8"/>
  <c r="I152" i="8"/>
  <c r="J152" i="8"/>
  <c r="K152" i="8"/>
  <c r="L152" i="8"/>
  <c r="A153" i="8"/>
  <c r="B153" i="8"/>
  <c r="C153" i="8"/>
  <c r="D153" i="8"/>
  <c r="E153" i="8"/>
  <c r="F153" i="8"/>
  <c r="G153" i="8"/>
  <c r="H153" i="8"/>
  <c r="I153" i="8"/>
  <c r="J153" i="8"/>
  <c r="K153" i="8"/>
  <c r="L153" i="8"/>
  <c r="A154" i="8"/>
  <c r="B154" i="8"/>
  <c r="C154" i="8"/>
  <c r="D154" i="8"/>
  <c r="E154" i="8"/>
  <c r="F154" i="8"/>
  <c r="G154" i="8"/>
  <c r="H154" i="8"/>
  <c r="I154" i="8"/>
  <c r="J154" i="8"/>
  <c r="K154" i="8"/>
  <c r="L154" i="8"/>
  <c r="A155" i="8"/>
  <c r="B155" i="8"/>
  <c r="C155" i="8"/>
  <c r="D155" i="8"/>
  <c r="E155" i="8"/>
  <c r="F155" i="8"/>
  <c r="G155" i="8"/>
  <c r="H155" i="8"/>
  <c r="I155" i="8"/>
  <c r="J155" i="8"/>
  <c r="K155" i="8"/>
  <c r="L155" i="8"/>
  <c r="A156" i="8"/>
  <c r="B156" i="8"/>
  <c r="C156" i="8"/>
  <c r="D156" i="8"/>
  <c r="E156" i="8"/>
  <c r="F156" i="8"/>
  <c r="G156" i="8"/>
  <c r="H156" i="8"/>
  <c r="I156" i="8"/>
  <c r="J156" i="8"/>
  <c r="K156" i="8"/>
  <c r="L156" i="8"/>
  <c r="A157" i="8"/>
  <c r="B157" i="8"/>
  <c r="C157" i="8"/>
  <c r="D157" i="8"/>
  <c r="E157" i="8"/>
  <c r="F157" i="8"/>
  <c r="G157" i="8"/>
  <c r="H157" i="8"/>
  <c r="I157" i="8"/>
  <c r="J157" i="8"/>
  <c r="K157" i="8"/>
  <c r="L157" i="8"/>
  <c r="A158" i="8"/>
  <c r="B158" i="8"/>
  <c r="C158" i="8"/>
  <c r="D158" i="8"/>
  <c r="E158" i="8"/>
  <c r="F158" i="8"/>
  <c r="G158" i="8"/>
  <c r="H158" i="8"/>
  <c r="I158" i="8"/>
  <c r="J158" i="8"/>
  <c r="K158" i="8"/>
  <c r="L158" i="8"/>
  <c r="A159" i="8"/>
  <c r="B159" i="8"/>
  <c r="C159" i="8"/>
  <c r="D159" i="8"/>
  <c r="E159" i="8"/>
  <c r="F159" i="8"/>
  <c r="G159" i="8"/>
  <c r="H159" i="8"/>
  <c r="I159" i="8"/>
  <c r="J159" i="8"/>
  <c r="K159" i="8"/>
  <c r="L159" i="8"/>
  <c r="A160" i="8"/>
  <c r="B160" i="8"/>
  <c r="C160" i="8"/>
  <c r="D160" i="8"/>
  <c r="E160" i="8"/>
  <c r="F160" i="8"/>
  <c r="G160" i="8"/>
  <c r="H160" i="8"/>
  <c r="I160" i="8"/>
  <c r="J160" i="8"/>
  <c r="K160" i="8"/>
  <c r="L160" i="8"/>
  <c r="A161" i="8"/>
  <c r="B161" i="8"/>
  <c r="C161" i="8"/>
  <c r="D161" i="8"/>
  <c r="E161" i="8"/>
  <c r="F161" i="8"/>
  <c r="G161" i="8"/>
  <c r="H161" i="8"/>
  <c r="I161" i="8"/>
  <c r="J161" i="8"/>
  <c r="K161" i="8"/>
  <c r="L161" i="8"/>
  <c r="A162" i="8"/>
  <c r="B162" i="8"/>
  <c r="C162" i="8"/>
  <c r="D162" i="8"/>
  <c r="E162" i="8"/>
  <c r="F162" i="8"/>
  <c r="G162" i="8"/>
  <c r="H162" i="8"/>
  <c r="I162" i="8"/>
  <c r="J162" i="8"/>
  <c r="K162" i="8"/>
  <c r="L162" i="8"/>
  <c r="A163" i="8"/>
  <c r="B163" i="8"/>
  <c r="C163" i="8"/>
  <c r="D163" i="8"/>
  <c r="E163" i="8"/>
  <c r="F163" i="8"/>
  <c r="G163" i="8"/>
  <c r="H163" i="8"/>
  <c r="I163" i="8"/>
  <c r="J163" i="8"/>
  <c r="K163" i="8"/>
  <c r="L163" i="8"/>
  <c r="A164" i="8"/>
  <c r="B164" i="8"/>
  <c r="C164" i="8"/>
  <c r="D164" i="8"/>
  <c r="E164" i="8"/>
  <c r="F164" i="8"/>
  <c r="G164" i="8"/>
  <c r="H164" i="8"/>
  <c r="I164" i="8"/>
  <c r="J164" i="8"/>
  <c r="K164" i="8"/>
  <c r="L164" i="8"/>
  <c r="A165" i="8"/>
  <c r="B165" i="8"/>
  <c r="C165" i="8"/>
  <c r="D165" i="8"/>
  <c r="E165" i="8"/>
  <c r="F165" i="8"/>
  <c r="G165" i="8"/>
  <c r="H165" i="8"/>
  <c r="I165" i="8"/>
  <c r="J165" i="8"/>
  <c r="K165" i="8"/>
  <c r="L165" i="8"/>
  <c r="A166" i="8"/>
  <c r="B166" i="8"/>
  <c r="C166" i="8"/>
  <c r="D166" i="8"/>
  <c r="E166" i="8"/>
  <c r="F166" i="8"/>
  <c r="G166" i="8"/>
  <c r="H166" i="8"/>
  <c r="I166" i="8"/>
  <c r="J166" i="8"/>
  <c r="K166" i="8"/>
  <c r="L166" i="8"/>
  <c r="A167" i="8"/>
  <c r="B167" i="8"/>
  <c r="C167" i="8"/>
  <c r="D167" i="8"/>
  <c r="E167" i="8"/>
  <c r="F167" i="8"/>
  <c r="G167" i="8"/>
  <c r="H167" i="8"/>
  <c r="I167" i="8"/>
  <c r="J167" i="8"/>
  <c r="K167" i="8"/>
  <c r="L167" i="8"/>
  <c r="A168" i="8"/>
  <c r="B168" i="8"/>
  <c r="C168" i="8"/>
  <c r="D168" i="8"/>
  <c r="E168" i="8"/>
  <c r="F168" i="8"/>
  <c r="G168" i="8"/>
  <c r="H168" i="8"/>
  <c r="I168" i="8"/>
  <c r="J168" i="8"/>
  <c r="K168" i="8"/>
  <c r="L168" i="8"/>
  <c r="A169" i="8"/>
  <c r="B169" i="8"/>
  <c r="C169" i="8"/>
  <c r="D169" i="8"/>
  <c r="E169" i="8"/>
  <c r="F169" i="8"/>
  <c r="G169" i="8"/>
  <c r="H169" i="8"/>
  <c r="I169" i="8"/>
  <c r="J169" i="8"/>
  <c r="K169" i="8"/>
  <c r="L169" i="8"/>
  <c r="A170" i="8"/>
  <c r="B170" i="8"/>
  <c r="C170" i="8"/>
  <c r="D170" i="8"/>
  <c r="E170" i="8"/>
  <c r="F170" i="8"/>
  <c r="G170" i="8"/>
  <c r="H170" i="8"/>
  <c r="I170" i="8"/>
  <c r="J170" i="8"/>
  <c r="K170" i="8"/>
  <c r="L170" i="8"/>
  <c r="A171" i="8"/>
  <c r="B171" i="8"/>
  <c r="C171" i="8"/>
  <c r="D171" i="8"/>
  <c r="E171" i="8"/>
  <c r="F171" i="8"/>
  <c r="G171" i="8"/>
  <c r="H171" i="8"/>
  <c r="I171" i="8"/>
  <c r="J171" i="8"/>
  <c r="K171" i="8"/>
  <c r="L171" i="8"/>
  <c r="A172" i="8"/>
  <c r="B172" i="8"/>
  <c r="C172" i="8"/>
  <c r="D172" i="8"/>
  <c r="E172" i="8"/>
  <c r="F172" i="8"/>
  <c r="G172" i="8"/>
  <c r="H172" i="8"/>
  <c r="I172" i="8"/>
  <c r="J172" i="8"/>
  <c r="K172" i="8"/>
  <c r="L172" i="8"/>
  <c r="A173" i="8"/>
  <c r="B173" i="8"/>
  <c r="C173" i="8"/>
  <c r="D173" i="8"/>
  <c r="E173" i="8"/>
  <c r="F173" i="8"/>
  <c r="G173" i="8"/>
  <c r="H173" i="8"/>
  <c r="I173" i="8"/>
  <c r="J173" i="8"/>
  <c r="K173" i="8"/>
  <c r="L173" i="8"/>
  <c r="A174" i="8"/>
  <c r="B174" i="8"/>
  <c r="C174" i="8"/>
  <c r="D174" i="8"/>
  <c r="E174" i="8"/>
  <c r="F174" i="8"/>
  <c r="G174" i="8"/>
  <c r="H174" i="8"/>
  <c r="I174" i="8"/>
  <c r="J174" i="8"/>
  <c r="K174" i="8"/>
  <c r="L174" i="8"/>
  <c r="A175" i="8"/>
  <c r="B175" i="8"/>
  <c r="C175" i="8"/>
  <c r="D175" i="8"/>
  <c r="E175" i="8"/>
  <c r="F175" i="8"/>
  <c r="G175" i="8"/>
  <c r="H175" i="8"/>
  <c r="I175" i="8"/>
  <c r="J175" i="8"/>
  <c r="K175" i="8"/>
  <c r="L175" i="8"/>
  <c r="L13" i="8"/>
  <c r="K13" i="8"/>
  <c r="J13" i="8"/>
  <c r="I13" i="8"/>
  <c r="H13" i="8"/>
  <c r="G13" i="8"/>
  <c r="F13" i="8"/>
  <c r="E13" i="8"/>
  <c r="D13" i="8"/>
  <c r="C13" i="8"/>
  <c r="B13" i="8"/>
  <c r="A13" i="8"/>
</calcChain>
</file>

<file path=xl/sharedStrings.xml><?xml version="1.0" encoding="utf-8"?>
<sst xmlns="http://schemas.openxmlformats.org/spreadsheetml/2006/main" count="2159" uniqueCount="560">
  <si>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</si>
  <si>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</si>
  <si>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</si>
  <si>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</si>
  <si>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</si>
  <si>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</si>
  <si>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</si>
  <si>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</si>
  <si>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</si>
  <si>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</si>
  <si>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</si>
  <si>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</si>
  <si>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</si>
  <si>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</si>
  <si>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Once a date has been agreed to, this  can not be changed</t>
  </si>
  <si>
    <t>Pending,
In Progress,
Complete</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</si>
  <si>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</si>
  <si>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</si>
  <si>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</si>
  <si>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</si>
  <si>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</si>
  <si>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</si>
  <si>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</si>
  <si>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</si>
  <si>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</si>
  <si>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</si>
  <si>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</si>
  <si>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</si>
  <si>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</si>
  <si>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</si>
  <si>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</si>
  <si>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</si>
  <si>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</si>
  <si>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</si>
  <si>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</si>
  <si>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</si>
  <si>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</si>
  <si>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</si>
  <si>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</si>
  <si>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</si>
  <si>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</si>
  <si>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</si>
  <si>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</si>
  <si>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</si>
  <si>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</si>
  <si>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</si>
  <si>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</si>
  <si>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</si>
  <si>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</si>
  <si>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</si>
  <si>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</si>
  <si>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</si>
  <si>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</si>
  <si>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</si>
  <si>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</si>
  <si>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</si>
  <si>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</si>
  <si>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</si>
  <si>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</si>
  <si>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</si>
  <si>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</si>
  <si>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</si>
  <si>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</si>
  <si>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</si>
  <si>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</si>
  <si>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</si>
  <si>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</si>
  <si>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</si>
  <si>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</si>
  <si>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</si>
  <si>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</si>
  <si>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</si>
  <si>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</si>
  <si>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</si>
  <si>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</si>
  <si>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</si>
  <si>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</si>
  <si>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</si>
  <si>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</si>
  <si>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</si>
  <si>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</si>
  <si>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</si>
  <si>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</si>
  <si>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</si>
  <si>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</si>
  <si>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</si>
  <si>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</si>
  <si>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</si>
  <si>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</si>
  <si>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</si>
  <si>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</si>
  <si>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</si>
  <si>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</si>
  <si>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</si>
  <si>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</si>
  <si>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</si>
  <si>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</si>
  <si>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</si>
  <si>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</si>
  <si>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</si>
  <si>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</si>
  <si>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</si>
  <si>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</si>
  <si>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</si>
  <si>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</si>
  <si>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</si>
  <si>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</si>
  <si>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</si>
  <si>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</si>
  <si>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</si>
  <si>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</si>
  <si>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</si>
  <si>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</si>
  <si>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</si>
  <si>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</si>
  <si>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</si>
  <si>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</si>
  <si>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</si>
  <si>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t xml:space="preserve">Where applicable, add IRM system reference number for tracking of treatment actions. </t>
  </si>
  <si>
    <t>Integrated Risk Management (IRM) reference number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</si>
  <si>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</si>
  <si>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</si>
  <si>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</si>
  <si>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</si>
  <si>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</si>
  <si>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Designation:</t>
  </si>
  <si>
    <t>Signed:</t>
  </si>
  <si>
    <t>Date:</t>
  </si>
  <si>
    <t>List activity</t>
  </si>
  <si>
    <t>Hazard nr</t>
  </si>
  <si>
    <t>Risk Nr</t>
  </si>
  <si>
    <t>Risk type</t>
  </si>
  <si>
    <t>Cause(s) of the risk</t>
  </si>
  <si>
    <t>Exposed group/employees</t>
  </si>
  <si>
    <t>Exposure patterns</t>
  </si>
  <si>
    <t>What are the possible consequences?</t>
  </si>
  <si>
    <t xml:space="preserve">Name:  </t>
  </si>
  <si>
    <t>Hazard Identification</t>
  </si>
  <si>
    <t>Associated risk</t>
  </si>
  <si>
    <t>s</t>
  </si>
  <si>
    <t>OHS opportunities</t>
  </si>
  <si>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Elimination
Substitution 
Engineering controls 
Administrative controls 
Personal protective equipment (PPE)</t>
    </r>
    <r>
      <rPr>
        <sz val="8"/>
        <rFont val="Arial"/>
        <family val="2"/>
      </rPr>
      <t xml:space="preserve">
</t>
    </r>
    <r>
      <rPr>
        <b/>
        <sz val="8"/>
        <rFont val="Arial"/>
        <family val="2"/>
      </rPr>
      <t>NB:</t>
    </r>
    <r>
      <rPr>
        <sz val="8"/>
        <rFont val="Arial"/>
        <family val="2"/>
      </rPr>
      <t xml:space="preserve"> </t>
    </r>
    <r>
      <rPr>
        <i/>
        <sz val="8"/>
        <rFont val="Arial"/>
        <family val="2"/>
      </rPr>
      <t>The risk shall be evaluated, assessed and rated again once additional controls have been implemented.</t>
    </r>
  </si>
  <si>
    <t>OH&amp;S opportunities that can enhance OH&amp;S performance and lead to hazard elimination and risk reduction.</t>
  </si>
  <si>
    <t>Driving of vehicles</t>
  </si>
  <si>
    <t>Working in the field</t>
  </si>
  <si>
    <t>Storage of Material</t>
  </si>
  <si>
    <t>Storage of tools</t>
  </si>
  <si>
    <t>Storage of flammables</t>
  </si>
  <si>
    <t>EXCAVATION  by  Hands - digging of holes, trenches</t>
  </si>
  <si>
    <t>JACKHAMMER - digging of holes, braking up of rocks or stones, pavements</t>
  </si>
  <si>
    <t xml:space="preserve">COMPRESSOR ( diesel) - supply jackhammer with air </t>
  </si>
  <si>
    <t>Generators (petrol)- Providing portable power for drilling and lighting at night / day time</t>
  </si>
  <si>
    <t>Driving of heavy vehicles (code 14/10/08) for transporting of construction, normal day to day material. Pulling of trailer for the excavator     /4X 4 LDV - utility vehicle, transporting of people/ material and responding to faults.</t>
  </si>
  <si>
    <t>Using of hand tools - day to day task e.g connect and disconnect customers etc.</t>
  </si>
  <si>
    <t>Using of Angle grinders -  Cutting of steel, stone and bricks</t>
  </si>
  <si>
    <t>Using of Big Bolt cutters- cutting of conductors/ steel bars,</t>
  </si>
  <si>
    <t>Use of Lifting gear / Kitos/ Turfor</t>
  </si>
  <si>
    <t>Welding using welding machines</t>
  </si>
  <si>
    <t>Handling; Climbing and working on ladders</t>
  </si>
  <si>
    <t>USING PORTABLE ELECTRICAL TOOLS</t>
  </si>
  <si>
    <t>Driving on public roads</t>
  </si>
  <si>
    <t>Overspeeding of vehicles</t>
  </si>
  <si>
    <t xml:space="preserve">Driving without safety belt </t>
  </si>
  <si>
    <t>Reversing / Reverse Parking of vehicle</t>
  </si>
  <si>
    <t>Personnel movement and vehicle within the premises</t>
  </si>
  <si>
    <t>Driving</t>
  </si>
  <si>
    <t xml:space="preserve">Insects </t>
  </si>
  <si>
    <t>Bees</t>
  </si>
  <si>
    <t>Snakes</t>
  </si>
  <si>
    <t>Wet or slippery or uneven surfaces</t>
  </si>
  <si>
    <t>Heavy material - Transformers, Reclosers, Section Links/Fuses, Capasitor, Reculator, Poles, Conductor, A-Frame, Special Arms, Cables, Distrution, Surge Arrestors HV, etc</t>
  </si>
  <si>
    <t>Light material - Stay Rods, Earth Spikes, Insulators Bolts &amp; Nuts, Vibration Dempers, Meterboxes, Distribution boxes, Fuse carriers, Fuse holders, T-Jointa, Lugs, Ferrules, Thimbles, Dead-end Grip, Stay insulators, Fuse Links, Bird Diverters, Foot Plates, Strut Brackets, Binding Straps, Meters, etc.</t>
  </si>
  <si>
    <t>Compressor, Jackhammer, Pruner, Chain Saw, Portable Electrical Equipment, Spade &amp; Picks, Compactors, Vehicles, Office Equipment, etc.</t>
  </si>
  <si>
    <t>Oil, Petrol, Diesel, Thinners, Paint etc.</t>
  </si>
  <si>
    <t>Litter,general construction and maintenance waste</t>
  </si>
  <si>
    <t>Improper use of hand tools</t>
  </si>
  <si>
    <t>Trenches collapsing</t>
  </si>
  <si>
    <t>Open trenches</t>
  </si>
  <si>
    <t>Underground services</t>
  </si>
  <si>
    <t>Noise</t>
  </si>
  <si>
    <t xml:space="preserve"> Vibration </t>
  </si>
  <si>
    <t>Flying debris</t>
  </si>
  <si>
    <t>Diesel fumes and dust</t>
  </si>
  <si>
    <t>Awkward posture</t>
  </si>
  <si>
    <t>Hot compressor exhaust</t>
  </si>
  <si>
    <t>Heavy lifting</t>
  </si>
  <si>
    <t>Diesel fumes</t>
  </si>
  <si>
    <t>Explosion / or rupture  of the compressor - Pipe bursting</t>
  </si>
  <si>
    <t>Petrol fumes</t>
  </si>
  <si>
    <t xml:space="preserve">Diesel/Petrol Fumes,  Dust </t>
  </si>
  <si>
    <t xml:space="preserve">Awkward posture </t>
  </si>
  <si>
    <t xml:space="preserve"> Flying debris</t>
  </si>
  <si>
    <t xml:space="preserve">Heavy lifting </t>
  </si>
  <si>
    <t xml:space="preserve">Lifting heavy equipment </t>
  </si>
  <si>
    <t xml:space="preserve">Loading / off- loading of the equipment </t>
  </si>
  <si>
    <t>Working close to live electrical apparatus</t>
  </si>
  <si>
    <t>Unauthorised personnel operating lifting equipment</t>
  </si>
  <si>
    <t>Loading and off loading, equipment</t>
  </si>
  <si>
    <t>Vibration</t>
  </si>
  <si>
    <t>awkward posture,</t>
  </si>
  <si>
    <t xml:space="preserve">  Flying debris, Dust</t>
  </si>
  <si>
    <t>Using defective electrical drilling machines</t>
  </si>
  <si>
    <t>Driving on uneven terrain</t>
  </si>
  <si>
    <t xml:space="preserve"> Long hours driving </t>
  </si>
  <si>
    <t>Diesel, Petrol and  Oil spills</t>
  </si>
  <si>
    <t>Using Public Roads</t>
  </si>
  <si>
    <t xml:space="preserve">Defective / broken hand tools  </t>
  </si>
  <si>
    <t>Live electricity</t>
  </si>
  <si>
    <t>Working at heights</t>
  </si>
  <si>
    <t>Tools falling from heights</t>
  </si>
  <si>
    <t>Flying debris, Grinding Dust</t>
  </si>
  <si>
    <t>Heavy equipment</t>
  </si>
  <si>
    <t xml:space="preserve">Falling Objects </t>
  </si>
  <si>
    <t>Cutting lose ends of conductor</t>
  </si>
  <si>
    <t xml:space="preserve"> Falling of tools from elevated positions</t>
  </si>
  <si>
    <t xml:space="preserve">Heavy equipment. </t>
  </si>
  <si>
    <t>Equipment under tension/strain</t>
  </si>
  <si>
    <t>Defective lifting gears.</t>
  </si>
  <si>
    <t>Breaking of conductors ,slings and poles under tension.</t>
  </si>
  <si>
    <t xml:space="preserve"> Ultra violet ARC</t>
  </si>
  <si>
    <t xml:space="preserve"> Welding creating heat </t>
  </si>
  <si>
    <t>Defective welding machines</t>
  </si>
  <si>
    <t>Welding fumes</t>
  </si>
  <si>
    <t xml:space="preserve"> Damaged power leads and incorrect earthing</t>
  </si>
  <si>
    <t>Arc flash</t>
  </si>
  <si>
    <t xml:space="preserve">Walking on uneven terrain </t>
  </si>
  <si>
    <t>Awkward positions</t>
  </si>
  <si>
    <t>Falling equipment</t>
  </si>
  <si>
    <t xml:space="preserve">Electrical contact </t>
  </si>
  <si>
    <t>Electrical equipment failure</t>
  </si>
  <si>
    <t>Working in hot weather conditions</t>
  </si>
  <si>
    <t>Working in cold weather conditions</t>
  </si>
  <si>
    <t>Unauthorised personnel operating high voltage equipment</t>
  </si>
  <si>
    <t xml:space="preserve">Oil spill </t>
  </si>
  <si>
    <t>Unauthorised / untrained personnel operating high voltage equipment</t>
  </si>
  <si>
    <t>Faulty electrical equipment</t>
  </si>
  <si>
    <t xml:space="preserve">Noise from the truck  </t>
  </si>
  <si>
    <t xml:space="preserve">Extreme hot conditions. </t>
  </si>
  <si>
    <t>Falling equipment.</t>
  </si>
  <si>
    <t xml:space="preserve"> Unauthorised personnel operating live work on high voltage equipment</t>
  </si>
  <si>
    <t>Awkward position</t>
  </si>
  <si>
    <t>Working at height</t>
  </si>
  <si>
    <t>Fall from height</t>
  </si>
  <si>
    <t>Damaged cords &amp; equipment</t>
  </si>
  <si>
    <t>Using non-calibrated tools</t>
  </si>
  <si>
    <t>Rotating and moving Machinary</t>
  </si>
  <si>
    <t>Physical material handling</t>
  </si>
  <si>
    <t>Employees, public members</t>
  </si>
  <si>
    <t>Employees</t>
  </si>
  <si>
    <t>Employees, visitors and members of the public</t>
  </si>
  <si>
    <t>Employees and visitors</t>
  </si>
  <si>
    <t>Company Owner</t>
  </si>
  <si>
    <t>Daily</t>
  </si>
  <si>
    <t>Motor vehicle accident</t>
  </si>
  <si>
    <t>Severe Injuries when involved in an Accident</t>
  </si>
  <si>
    <t>Injuries and property damage</t>
  </si>
  <si>
    <t>Insects bites</t>
  </si>
  <si>
    <t>Bee stings</t>
  </si>
  <si>
    <t>Snake bites</t>
  </si>
  <si>
    <t>Slip, Trip &amp; Fall on wet floors or uneven surfaces</t>
  </si>
  <si>
    <t>Injury</t>
  </si>
  <si>
    <t xml:space="preserve">Burning/ Asphyxiation </t>
  </si>
  <si>
    <t>ground-, air-, water pollution - environmental risk</t>
  </si>
  <si>
    <t>Damaged hand tools</t>
  </si>
  <si>
    <t>Injuries</t>
  </si>
  <si>
    <t xml:space="preserve">Excavation collapse, Staff falling into excavations, </t>
  </si>
  <si>
    <t>Damage to services/ property - Electrocution</t>
  </si>
  <si>
    <t>Staff exposed to excessive noise</t>
  </si>
  <si>
    <t>Hand body vibration</t>
  </si>
  <si>
    <t xml:space="preserve">Lower Respiratory diseases - Eye injury  </t>
  </si>
  <si>
    <t>Air pollution - Lung irritation</t>
  </si>
  <si>
    <t>Fire</t>
  </si>
  <si>
    <t>Back, shoulder neck, feet injuries/discomfort</t>
  </si>
  <si>
    <t>Noise induced hearing loss</t>
  </si>
  <si>
    <t xml:space="preserve">  Burns injuries, </t>
  </si>
  <si>
    <t>Possible property damage - Fatalities, Amputation, Fractures</t>
  </si>
  <si>
    <t>Fatigue,  Back, shoulder, neck, foot injuries</t>
  </si>
  <si>
    <t>Burn wounds - Electrocution</t>
  </si>
  <si>
    <t xml:space="preserve">Property/lifting equipment damage, Serious injuries/fatalities to bystanders/employees </t>
  </si>
  <si>
    <t>Equipment falling on staff, other equipment</t>
  </si>
  <si>
    <t xml:space="preserve">Electrocution </t>
  </si>
  <si>
    <t xml:space="preserve">Whole body vibration, vehicle accident, </t>
  </si>
  <si>
    <t>Fatigue, vehicle accident</t>
  </si>
  <si>
    <t>Ground, air and water pollution - lung irritation</t>
  </si>
  <si>
    <t>Property damage, Injury to staff</t>
  </si>
  <si>
    <t>Hand injuries, cuts and bruises , electrocution,  fractures, Injuries, Fatalities</t>
  </si>
  <si>
    <t>Falling from heights</t>
  </si>
  <si>
    <t>Objects falling on staff, other equipment</t>
  </si>
  <si>
    <t xml:space="preserve">Amputation, Fractures,  Back, shoulder neck, feet injuries, Blisters. </t>
  </si>
  <si>
    <t>Head, hand, arm and eye injuries</t>
  </si>
  <si>
    <t>Head injuries, Fractures, Hand, arm and eye injuries, property damage</t>
  </si>
  <si>
    <t>Equipment failure</t>
  </si>
  <si>
    <t>Possible property damage. Injury to staff</t>
  </si>
  <si>
    <t xml:space="preserve">Arc eyes. Inhaling off hazardous fumes  </t>
  </si>
  <si>
    <t>Burn wounds</t>
  </si>
  <si>
    <t xml:space="preserve">Lower Respiratory  diseases. </t>
  </si>
  <si>
    <t xml:space="preserve">Electrical shock . Burning from hot metals and tools. </t>
  </si>
  <si>
    <t>Staff falling/tripping</t>
  </si>
  <si>
    <t xml:space="preserve">Electrocution. Burn wounds. Fire. </t>
  </si>
  <si>
    <t>Staff becoming ill, heat stroke</t>
  </si>
  <si>
    <t>Staff becoming ill</t>
  </si>
  <si>
    <t xml:space="preserve">Ground, air and water pollution </t>
  </si>
  <si>
    <t>Injury to personnel and property damage</t>
  </si>
  <si>
    <t xml:space="preserve"> Fractures,  Back, shoulder neck, feet injuries,  </t>
  </si>
  <si>
    <t xml:space="preserve">Falling objects or personnel falling off scaffold </t>
  </si>
  <si>
    <t>Electrical shocks</t>
  </si>
  <si>
    <t xml:space="preserve">Damaging Equipment, Injuries </t>
  </si>
  <si>
    <t>health</t>
  </si>
  <si>
    <t>H&amp;S</t>
  </si>
  <si>
    <t xml:space="preserve">Not adhering nNational Road Regulations, Eskom Standards &amp; Regulations </t>
  </si>
  <si>
    <t>Not adhering to speed limit by drives</t>
  </si>
  <si>
    <t>Not adhering to national road regulations and  life saving rules</t>
  </si>
  <si>
    <t>Failure to observe</t>
  </si>
  <si>
    <t>Faillure of observation by drivers and pedesetrians</t>
  </si>
  <si>
    <t>Not complying with national traffic act. Not ajusting to road and weather conditions. Making use of cellphone,driver fatique distractions.  Pedestrians and live stock. Negligence and wreckless driving</t>
  </si>
  <si>
    <t xml:space="preserve">Insects disturbance, Weather conditions </t>
  </si>
  <si>
    <t>Employees with Anaphylaxis for bee stings are especially at high risk</t>
  </si>
  <si>
    <t>Working in the field, vegetation &amp; weather condition</t>
  </si>
  <si>
    <t>Weather conditions,not paying attention &amp; un even surface</t>
  </si>
  <si>
    <t>Handling of Material - No Supervision</t>
  </si>
  <si>
    <t>Incorrect Handling of Tools - No Supervision, Improper use of PPE, Man Handling of tools</t>
  </si>
  <si>
    <t>Fire fightng equpment available, Regular inspection of equipment, Training of Fire Fighting, MSDS (Material Safety Data Sheet)</t>
  </si>
  <si>
    <t>Not following safe working procedures, staff not properly trained, bad housekeeping</t>
  </si>
  <si>
    <t xml:space="preserve">No regular inspection of tools, Incorrect hand tools, </t>
  </si>
  <si>
    <t>No bracing and shoring of excavation</t>
  </si>
  <si>
    <t xml:space="preserve">No proper supervision, NoShoring of excavation, Soil structure, </t>
  </si>
  <si>
    <t xml:space="preserve">Way leave not up to date, no cable tracing </t>
  </si>
  <si>
    <t>Operation of the machine</t>
  </si>
  <si>
    <t>Operation of the machine, Not making use of PPE</t>
  </si>
  <si>
    <t>Making use of unserviced equipment</t>
  </si>
  <si>
    <t xml:space="preserve">No Regular breaks </t>
  </si>
  <si>
    <t>No proper way leave, Using incorrect tools</t>
  </si>
  <si>
    <t>Equipment not maintained, no regular inspection</t>
  </si>
  <si>
    <t xml:space="preserve">No Regular breaks, Not assisting one another </t>
  </si>
  <si>
    <t>Faulty equipment, lack of propre maintenance</t>
  </si>
  <si>
    <t>Faulty equipment, lack of proper maintenance</t>
  </si>
  <si>
    <t>Not assisting one another</t>
  </si>
  <si>
    <t>Not services cranes, Inadequate inspection of lifting equipment, Incorrect rigging</t>
  </si>
  <si>
    <t>No training of operator, encroaching safety clearance</t>
  </si>
  <si>
    <t>No training, Unauthorised personel, No Supervision, Not following Safe work procedures</t>
  </si>
  <si>
    <t xml:space="preserve">Not services cranes, Inadequate inspection of lifting equipment, Incorrect rigging, </t>
  </si>
  <si>
    <t>Lifting machine not lock-out</t>
  </si>
  <si>
    <t>No regular breaks</t>
  </si>
  <si>
    <t>Operation of the machine, not using PPE</t>
  </si>
  <si>
    <t>No supervision, Lack of maintenance, no propre training</t>
  </si>
  <si>
    <t xml:space="preserve">No Regualar breaks, Maintenance of vehicle, Driving alone </t>
  </si>
  <si>
    <t>Lack of proper maintenance</t>
  </si>
  <si>
    <t>Lack of proper maintenance, Pipe burst, Vehivle accidents</t>
  </si>
  <si>
    <t>Not adhering to traffic rules, inadequate driver training, lack of maintenance of vehicles, Not adhering to life saving rules</t>
  </si>
  <si>
    <t>Incorrect and handling of tools, Inproper storage of tools</t>
  </si>
  <si>
    <t xml:space="preserve">Not using FAS, Not medically fit, </t>
  </si>
  <si>
    <t>Tools not secured</t>
  </si>
  <si>
    <t xml:space="preserve">Operation of the manchine, Incorrect / lack of PPE, No supervision, no training, incorrect use. </t>
  </si>
  <si>
    <t>Operation of the machine, not properly maintained,</t>
  </si>
  <si>
    <t>Making use of the machine, Not using PPE</t>
  </si>
  <si>
    <t>Not using correct PPE</t>
  </si>
  <si>
    <t>Not staying clear of person working overhead</t>
  </si>
  <si>
    <t>Lack of maintenance</t>
  </si>
  <si>
    <t>Lack of maintemnance, Not conducting routine inspections, No test certificates, Not using correct tools for the task at hand</t>
  </si>
  <si>
    <t>Using incorrect equipment, Inadequate training, Inadequate  supervision</t>
  </si>
  <si>
    <t>Lack of proper ventilation, not using PPE, Inadequate training, Lack of supervision</t>
  </si>
  <si>
    <t>Conducting welding activites</t>
  </si>
  <si>
    <t>Lack of proper mainenance</t>
  </si>
  <si>
    <t>Lack of proper ventilation, not using PPE, Inadequate training, Lack of supervision, lack of training</t>
  </si>
  <si>
    <t>Environment</t>
  </si>
  <si>
    <t>No regualr breaks</t>
  </si>
  <si>
    <t xml:space="preserve">No proper guard rails around working platforms, Not using Safety harness,  </t>
  </si>
  <si>
    <t>MAKING CONTACT WITH LIVE EQUIPMENT</t>
  </si>
  <si>
    <t>Sun rays</t>
  </si>
  <si>
    <t>Cold, Wet weather conditions</t>
  </si>
  <si>
    <t>No regular breaks, No clearing your work area .Operation of the machine, not using PPE</t>
  </si>
  <si>
    <t>Lack of maintenace, Faulty equipment</t>
  </si>
  <si>
    <t>No training</t>
  </si>
  <si>
    <t>Lack of maintenace</t>
  </si>
  <si>
    <t>Lack of maintenace, faulty equipment</t>
  </si>
  <si>
    <t>Operation of the truck, lack of maintanance of the truck</t>
  </si>
  <si>
    <t>No proper maintenance &amp; inspections</t>
  </si>
  <si>
    <t>Not calibrating equipmenmt on time as per schedule or due date</t>
  </si>
  <si>
    <t>Failure to correctly operate and not wearing correct PPE</t>
  </si>
  <si>
    <t>Weight and awkward material to handle</t>
  </si>
  <si>
    <t>Injuries, Property damage</t>
  </si>
  <si>
    <t>Injuries  or property damage</t>
  </si>
  <si>
    <t xml:space="preserve"> Injuries, Property damage</t>
  </si>
  <si>
    <t>Experience burning, pain, itching, rediness, headache, rash, nausea, vomiting</t>
  </si>
  <si>
    <t>Allergic reaction ie. pain, redness. swelling, itching, sweating, anxiety, dizziness or fainting. Possible fatality.</t>
  </si>
  <si>
    <t>Shock, fever, fainting, rapid pulse and breathing difficulties and worse case fatality.</t>
  </si>
  <si>
    <t>Possible Fatality,Lost time injury and back injuries</t>
  </si>
  <si>
    <t>Injuries, property damameg and environmental impact</t>
  </si>
  <si>
    <t>Damage to people and the enivronment</t>
  </si>
  <si>
    <t>Lost Time Injuries / Fatalaties</t>
  </si>
  <si>
    <t>Possible fatalities - Back injuries</t>
  </si>
  <si>
    <t>Possible fatalities - Injury to staff</t>
  </si>
  <si>
    <t>NIHL</t>
  </si>
  <si>
    <t xml:space="preserve">Injuries </t>
  </si>
  <si>
    <t>Damage to equipment and structures, Lost time injury</t>
  </si>
  <si>
    <t>Damage to property and structures, injuries</t>
  </si>
  <si>
    <t>Lost time injury</t>
  </si>
  <si>
    <t>Possible property damage - Injury to staff</t>
  </si>
  <si>
    <t xml:space="preserve">Serious injuries/fatalities  </t>
  </si>
  <si>
    <t xml:space="preserve">Serious injuries/fatalities, property damage  </t>
  </si>
  <si>
    <t xml:space="preserve">Possible fatalities - Lost time injury </t>
  </si>
  <si>
    <t>Possible fatalities - Lost time injury - Damage to vehicle</t>
  </si>
  <si>
    <t>Environmental damage, lost time injury</t>
  </si>
  <si>
    <t>Possible fatalities - Lost time injury - Damage to vehicle/property</t>
  </si>
  <si>
    <t>Lost time injuries</t>
  </si>
  <si>
    <t xml:space="preserve">Serious injuries, fatalities, </t>
  </si>
  <si>
    <t>Injury to staff</t>
  </si>
  <si>
    <t>Fatalities, Head injuries, Fractures, Hand, arm and eye injuries, Equipment falling on people in working area</t>
  </si>
  <si>
    <t xml:space="preserve">Lost time injury </t>
  </si>
  <si>
    <t>Possible property damage, Injury to staff</t>
  </si>
  <si>
    <t xml:space="preserve">Possible fatalities,  Lost time injury </t>
  </si>
  <si>
    <t>Lost time</t>
  </si>
  <si>
    <t>Environmental damage</t>
  </si>
  <si>
    <t>Inj</t>
  </si>
  <si>
    <t>Fatality, LTI or Medical</t>
  </si>
  <si>
    <t xml:space="preserve"> LTI or Medical</t>
  </si>
  <si>
    <t>Valid diriver's licence, vehicles in roadworthy condition, only transport authorised staff in vehicle,  pre-trip checks,and obeying of all traffic laws, Adherence to life saving rules. Discuss in safety meetings</t>
  </si>
  <si>
    <t>Drivers to adhere to national traffic Act, Eskom Standards and Procedures   company rules .</t>
  </si>
  <si>
    <t>Safety awareness and campaigns</t>
  </si>
  <si>
    <t>Drivers to ensure good observation is maintained. request assistance if required. Heavy vehicles to be installed with reverse sensors and acoustic reversing alarms.</t>
  </si>
  <si>
    <t>Drivers to be always on the look-out for pedestrians and  to ensure good observation is maintained</t>
  </si>
  <si>
    <t xml:space="preserve">Staff driving vehicles to have national driver's license.  Driver's to be medically fit. Vehicles in roadworthy condition. Pre-trip checks,and obeying of all traffic laws, adherence to life saving rules. Employees to rest before trips. </t>
  </si>
  <si>
    <t>OPERATIONAL CONTROL: Individuals to be aware of their status regarding allergies. Seek immediate emergency care for treatment. Treatment may include: Wash the area well with soap and water. Apply a cold or ice pack wrapped in a cloth, or a cold, wet washcloth to the site. Protect against infection.  Elevate the site if the bite occured on an arm or leg (to help prevent swelling). PROGRAMME: SHE talks, medical surveillance and situational awereness.</t>
  </si>
  <si>
    <t>Individuals to be aware of their status regarding allergies and inform rest of group.  In the case of a bee sting, make use of a first aider.</t>
  </si>
  <si>
    <t>Leave snakes alone. Always be aware of your surroundings. Stay out of tall grass unless you wear thick leather boots.Keep hands and feet out of areas you cannot see.  It is very important to try and note what the snake looked like (colour, size etc).... to assist Medical Services or treating physician to establish what anti-venom to administer</t>
  </si>
  <si>
    <t xml:space="preserve">Obey barricades &amp; sign posting, PPE to be worn, be aware of where you are stepping, clean up spills immediately, Safety talks &amp; Risk Assesment </t>
  </si>
  <si>
    <t>Training/authorisation. correct lifting equipment. Supervision, Q52 Critical Task Procedure. Critical Task Training. Observations. pre-job brief. SHE talks. Inspection certificate. Use of Vehicle Mounted Crane</t>
  </si>
  <si>
    <t>Firefighting training, regular inspection of fire fighting equipment, Supervision</t>
  </si>
  <si>
    <t>Waste management training, Safe working procedures, applicable PPE, medical surveilance</t>
  </si>
  <si>
    <t xml:space="preserve">Pre-task risk assessment,Safaty Talks, Correct PPE for the job, use of correct tools for the job, tools to be in good condition, pre-job brief,.Use "hand free" approach Regular inspection of hand tools, PPE
</t>
  </si>
  <si>
    <t>Pre-task risk assessment, Excavate to natural angle of repose - Excavation shored/braced, Sides of excavation fenced off, Training on excavation work, Supervision. Regular inspections</t>
  </si>
  <si>
    <t>Excavate to natural angle of repose - Excavation shored/braced, Sides of excavation fenced off, Training on excavation work, Supervision.</t>
  </si>
  <si>
    <t>Way leave, cable to be tracing</t>
  </si>
  <si>
    <t>Supervision, Training, Hearing protection devices, medical surveillance</t>
  </si>
  <si>
    <t>Rotation of jackhammer operator, Proper lifting technique and training, medical surveillances</t>
  </si>
  <si>
    <t>Eye protection,Q25 Dust masks</t>
  </si>
  <si>
    <t>Supervision and  regular breaks,  dust mask, Proper PPE, proper training and authorisation, medical surveillance</t>
  </si>
  <si>
    <t>Fire fighting equipment available - Regular inspection of equipment, Training on the use of  the equipment</t>
  </si>
  <si>
    <t>Regular breaks</t>
  </si>
  <si>
    <t xml:space="preserve">Way leave </t>
  </si>
  <si>
    <t>Pre-use inspection, Proper personal protective equipment</t>
  </si>
  <si>
    <t>PPE,  Regular breaks, Proper lifting technique and training, medical surveillances</t>
  </si>
  <si>
    <t>Regular inspections and pressure testing of air receivers, Regular inspection of pipes</t>
  </si>
  <si>
    <t xml:space="preserve"> Safety Boots, Gloves,  Regular breaks, Proper lifting technique and training, medical surveillances</t>
  </si>
  <si>
    <t>Rotation of compactor operator, Proper lifting technique and training, medical surveillances</t>
  </si>
  <si>
    <t>Eye protection, Dust masks</t>
  </si>
  <si>
    <t>Keep safe working space around the machine, Supervision, Training of staff</t>
  </si>
  <si>
    <t>Pre-task risk assessment, Proper PPE,  Supervision, Proper training, authorisation for operator, relevant certificate for the aerial bucket, medical surveillances</t>
  </si>
  <si>
    <t>Training/authorisation. correct lifting equipment. Supervision, Q52 Critical Task Procedure. Critical Task Training. Observations. pre-job brief. SHE talks. Inspection certificate</t>
  </si>
  <si>
    <t>Fire fighting equipment available, Regular inspection of equipment, Training of staff</t>
  </si>
  <si>
    <t xml:space="preserve">Unauthorised use of lifting machines prohibited. Safety talks. </t>
  </si>
  <si>
    <t>Rotation of operator, Proper lifting technique and training, medical surveillances</t>
  </si>
  <si>
    <t>Routine maintenance of equipment</t>
  </si>
  <si>
    <t>Valid drivers licence, Pre and post trip inspections, regular breaks, Life saving rules, Dangerous goods training, Defensive driving, PDP, Driver with a co driver</t>
  </si>
  <si>
    <t>Valid drivers licence, regular rest stops</t>
  </si>
  <si>
    <t>Pre trip inspections, Maintanace of vehicle,</t>
  </si>
  <si>
    <t>Valid drivers licence, Pre and post trip inspections, PDP, Life saving rules</t>
  </si>
  <si>
    <t>Medical surveillance, training, regular inspections, PPE</t>
  </si>
  <si>
    <t>Proper PPE, Regular testing of equipment. Proper training, medical surveillance. Authorisation. Mental alertness and physical ability.</t>
  </si>
  <si>
    <t>Safe working platforms, Supervision, Training of staff, Safety harnesses, Medical certificates of fitness</t>
  </si>
  <si>
    <t xml:space="preserve">Proper PPE, Keep working area underneath operator safe. Proper training, medical surveillance. </t>
  </si>
  <si>
    <t>Leather Gloves,  Overall,- Safety Boots, Keep working area safe, Proper handling technique and training,</t>
  </si>
  <si>
    <t>Proper PPE, Keep working area underneath operator safe. Proper training, medical surveillance</t>
  </si>
  <si>
    <t>Training, correct PPE, Control cable ends</t>
  </si>
  <si>
    <t>Leather Gloves,  Overall, Safety Boots, Keep working area safe, Proper lifting technique and training, medical surveillances</t>
  </si>
  <si>
    <t xml:space="preserve">Proper PPE, Keep safe working space around the operator. Keep working area underneath operator safe. Make sure safe working loads of tool and equipment (conductors, slings ext.). Regular testing of equipment. Visual inspections before use. Proper training, medical surveillance </t>
  </si>
  <si>
    <t xml:space="preserve">Proper PPE, Keep safe working space around the operator. Keep working area underneath operator safe. Make sure safe working loads of tool and equipment (conductors, slings ext.). Regular testing of equipment. Visual inspections before use. Proper training, medical surveillance. </t>
  </si>
  <si>
    <t>Proper PPE, Keep safe working space around the operator. Keep working area underneath operator safe. Make sure safe working loads of tool and equipment (conductors, slings ext.). Regular testing of equipment. Visual inspections before use. Proper training, medical surveillance</t>
  </si>
  <si>
    <t xml:space="preserve"> Wear welding gloves. Wear welding helmet. Medical surveillances on people that uses it regularly. Only authorised people. Training. Working area to shielded off</t>
  </si>
  <si>
    <t>Wear welding gloves. Wear welding helmet.  Wear welding apron. Only authorised people. Training. Working area to shielded off</t>
  </si>
  <si>
    <t>Regular inspections of welding machine, cabling and clamps</t>
  </si>
  <si>
    <t xml:space="preserve">Work in ventilated area. Medical surveillances on people that uses it regularly. Only authorised operators. Training. </t>
  </si>
  <si>
    <t>Supervision - Proper PPE, Proper training and authorisation</t>
  </si>
  <si>
    <t>Fire fighting equipment available - Regular inspection of equipment - Training of staff</t>
  </si>
  <si>
    <t xml:space="preserve">Obey barricades &amp; sign posting, PPE to be worn, be aware of where you are stepping, clean up spills immediately, Safety talks, </t>
  </si>
  <si>
    <t>Regular breaks, Availability of adequate water</t>
  </si>
  <si>
    <t>Regular breaks, PPE</t>
  </si>
  <si>
    <t>Leather Gloves, Dusk Mask, Overall, Safety Boots, Keep working area safe, Proper lifting technique and training, medical surveillances.</t>
  </si>
  <si>
    <t>Supervision, Disciplinary action, Proper training and authorisation</t>
  </si>
  <si>
    <t>Supervision, Training, Hearing protection devices medical surveillance</t>
  </si>
  <si>
    <t>Regular service, maintenance and inspection of equipment</t>
  </si>
  <si>
    <t>Regular breaks - Safety shoes</t>
  </si>
  <si>
    <t>Fire fighting equipment available - Regular inspection of equipment</t>
  </si>
  <si>
    <t>Leather Gloves - Dusk Mask - Overall - Safety Boots - Keep working area safe - Proper lifting technique and training - medical surveillances.</t>
  </si>
  <si>
    <t>Use equipment as per safe working instructions, Wear correct PPE</t>
  </si>
  <si>
    <t>Periodical Inspections &amp; Maintenance</t>
  </si>
  <si>
    <t>P</t>
  </si>
  <si>
    <t>p</t>
  </si>
  <si>
    <t>F</t>
  </si>
  <si>
    <t>Exististing controls</t>
  </si>
  <si>
    <t>Reported incidents and insurance claims</t>
  </si>
  <si>
    <t xml:space="preserve">Report on speed violations </t>
  </si>
  <si>
    <t>Incident Stats</t>
  </si>
  <si>
    <t>Incident records</t>
  </si>
  <si>
    <t>Records</t>
  </si>
  <si>
    <t>Inventory, inspections,</t>
  </si>
  <si>
    <t>Inventory</t>
  </si>
  <si>
    <t>Inspection register</t>
  </si>
  <si>
    <t>Register, Observations</t>
  </si>
  <si>
    <t xml:space="preserve">Inspection, Supervision </t>
  </si>
  <si>
    <t>Supervision, incident register</t>
  </si>
  <si>
    <t>Supervision/ Medical Surveillance Measurements</t>
  </si>
  <si>
    <t>Inspections, Supervision</t>
  </si>
  <si>
    <t>Supervision</t>
  </si>
  <si>
    <t>Inspections</t>
  </si>
  <si>
    <t>Supervision, Observations</t>
  </si>
  <si>
    <t>Supervision, Medical Suivellance</t>
  </si>
  <si>
    <t>Supervision, Inspection</t>
  </si>
  <si>
    <t>Incident register/coida reports/ annexure 1 forms</t>
  </si>
  <si>
    <t>Supervision, Inspections</t>
  </si>
  <si>
    <t>Capturing and monitoring incidents and reported near misses</t>
  </si>
  <si>
    <t>Employer</t>
  </si>
  <si>
    <t>National Road Safety Act. ESKOM Procedure 32-93 (Vehicle and driver safety management) . ESKOM Procedure 36-588 (Vehicle safety and transportation management) , Life saving rules</t>
  </si>
  <si>
    <t>Eskom Procedure and National Traffic Regs</t>
  </si>
  <si>
    <t>Occupational Health and Safety Act, 1993 (Act No. 85 of 1993)  85 of 1993 Section: 14 GENERAL DUTIES of EMPLOYER Subsection: (a) - (d) read with Section: 21 GENERAL PROHIBITIONS Subsection: (c)</t>
  </si>
  <si>
    <t>Occupational Health and Safety Act, 1993 (Act No. 85 of 1993) 85 of 1993 Section: 14 GENERAL DUTIES of EMPLOYER Subsection: (a) - (d) read with Section: 21 GENERAL PROHIBITIONS Subsection: (c)</t>
  </si>
  <si>
    <t>Occupational Health and Safety Act, 1993 (Act No. 85 of 1993) section 8 (1): Employer shall provide and maintain as far as is reasonably practocable a working environment that is safe and without risk to the health of his employees.</t>
  </si>
  <si>
    <t xml:space="preserve"> (EPC 32-247, EPC 32-245, EPC 32-249, DPC 34-350, DPC 34-2200, DPC 34-350)</t>
  </si>
  <si>
    <t xml:space="preserve">Occupational Health and Safety Act, 1993 (Act No. 85 of 1993) </t>
  </si>
  <si>
    <t>Construction Regulations 8 (2)</t>
  </si>
  <si>
    <t>Construction Regulations 11</t>
  </si>
  <si>
    <t>Noise Induced Hearing Loss Regulations 6(1) and 7(1)</t>
  </si>
  <si>
    <t>Hazardous Chemical Substance Regulations 7</t>
  </si>
  <si>
    <t>Environmental Regulations for Workplaces 9 and SANS 10400</t>
  </si>
  <si>
    <t>ERW 9 and SANS 10400</t>
  </si>
  <si>
    <t>Driven Machinery Regulation 18: (Lifting Machines and Lifting Tackles</t>
  </si>
  <si>
    <t>General Safety Regulation 9</t>
  </si>
  <si>
    <t xml:space="preserve">OCcupational Health and Safety Act, 1993 (Act No. 85 of 1993) </t>
  </si>
  <si>
    <t>Construction Regulation 8: (Fall Protection Plan). Working at Height Procedure 32-418.</t>
  </si>
  <si>
    <t>OHSACT 8(1) Employer shall provide and maintain, as far as reasonably practicable, a working environment that is safe and without risk to the health of his employees.</t>
  </si>
  <si>
    <t>Project/Dept.</t>
  </si>
  <si>
    <t>Kgomotso Tlale</t>
  </si>
  <si>
    <t xml:space="preserve">Vehicle Mounted cranes (diesel) loading and off loading, equipment </t>
  </si>
  <si>
    <t xml:space="preserve">Live work Medium Voltage           ( 11Kv - 33Kv)                                        1, Inspection of the live  electrical equipment .                                                          2, Maintenance and fault repairs of live  electrical equipment                                                                                                 3, Loading and off loading equipment or  material                     ( ladders, tool boxes, generators etc)                                                        4, Climbing of ladders and structures                                                       </t>
  </si>
  <si>
    <t>Maintain existing controls</t>
  </si>
  <si>
    <t xml:space="preserve">No regular breaks, No clearing your work area </t>
  </si>
  <si>
    <t>Risk not identified, lack of training, employees not medically fit, no supervision</t>
  </si>
  <si>
    <t>NO</t>
  </si>
  <si>
    <t>Pinching of fingers between Trestle and conductor drun</t>
  </si>
  <si>
    <t>Hand and arm injuries</t>
  </si>
  <si>
    <t>Poor engineering /design</t>
  </si>
  <si>
    <t>Strains / sprains/leg/ back injuries</t>
  </si>
  <si>
    <t>Redesign the brake mechanism on the conductor drum and Trestle.</t>
  </si>
  <si>
    <t>Working from a fall risk position and in awkward positions.</t>
  </si>
  <si>
    <t>Lost time injury/Fatality</t>
  </si>
  <si>
    <t>Inspect FAS before use,hook up to suitable anchor point.</t>
  </si>
  <si>
    <t>Planned task observations and Behavioral Observations</t>
  </si>
  <si>
    <t>Leather Gloves  - Overall - Safety Boots -Hardhat - Proper training - medical surveillances.</t>
  </si>
  <si>
    <t xml:space="preserve"> PPE to be worn, be aware of where you are stepping, Safety talks, </t>
  </si>
  <si>
    <t>Repetative motion</t>
  </si>
  <si>
    <t>Arm and joint injuries</t>
  </si>
  <si>
    <t>Awkward position/Fatigue</t>
  </si>
  <si>
    <t>Take regular breaks and share the workload.</t>
  </si>
  <si>
    <t>Contractor</t>
  </si>
  <si>
    <t xml:space="preserve">                                                                                                                                                           1. Maintenance and fault repairs of electrical equipment                                                                                                 2. Loading and off loading equipment or  material                  (ladders, tool boxes, generators etc)                                                        3. Climbing of ladders and structures </t>
  </si>
  <si>
    <t>Compactors    ( diesel /petrol) - For compacting sand after laying cables</t>
  </si>
  <si>
    <t xml:space="preserve"> Electrical/ Hydraulic and battery Drilling machine - drilling holes steel and concrete walls</t>
  </si>
  <si>
    <t>Provision for civil work on MV/LV underground cables within Eskom  
                       Distribution Gauteng Cluster</t>
  </si>
  <si>
    <t>04.10.2024</t>
  </si>
  <si>
    <t xml:space="preserve">Designation: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</si>
</sst>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i/>
      <sz val="8"/>
      <name val="Arial"/>
      <family val="2"/>
    </font>
    <font>
      <sz val="20"/>
      <name val="Arial Narrow"/>
      <family val="2"/>
    </font>
  </fonts>
  <fills count="2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theme="0" tint="-0.14999847407452621"/>
        <bgColor indexed="64"/>
      </patternFill>
    </fill>
  </fills>
  <borders count="40">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auto="1"/>
      </left>
      <right style="medium">
        <color indexed="64"/>
      </right>
      <top style="thin">
        <color auto="1"/>
      </top>
      <bottom style="thin">
        <color indexed="64"/>
      </bottom>
      <diagonal/>
    </border>
  </borders>
  <cellStyleXfs count="5">
    <xf numFmtId="0" fontId="0" fillId="0" borderId="0"/>
    <xf numFmtId="0" fontId="4" fillId="0" borderId="0"/>
    <xf numFmtId="0" fontId="4" fillId="0" borderId="0"/>
    <xf numFmtId="0" fontId="26" fillId="0" borderId="0"/>
    <xf numFmtId="0" fontId="4" fillId="0" borderId="0"/>
  </cellStyleXfs>
  <cellXfs count="273">
    <xf numFmtId="0" fontId="0" fillId="0" borderId="0" xfId="0"/>
    <xf numFmtId="0" fontId="0" fillId="3" borderId="0" xfId="0" applyFill="1"/>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vertical="center" wrapText="1"/>
    </xf>
    <xf numFmtId="49" fontId="5" fillId="9" borderId="4" xfId="1" applyNumberFormat="1" applyFont="1" applyFill="1" applyBorder="1" applyAlignment="1">
      <alignment horizontal="center" vertical="center" wrapText="1"/>
    </xf>
    <xf numFmtId="0" fontId="5" fillId="9" borderId="4" xfId="1" applyFont="1" applyFill="1" applyBorder="1" applyAlignment="1">
      <alignment horizontal="center" vertical="center" wrapText="1"/>
    </xf>
    <xf numFmtId="0" fontId="5" fillId="9" borderId="4" xfId="1" applyFont="1" applyFill="1" applyBorder="1" applyAlignment="1">
      <alignment horizontal="left" vertical="center" wrapText="1"/>
    </xf>
    <xf numFmtId="0" fontId="0" fillId="9" borderId="4" xfId="0" applyFill="1" applyBorder="1" applyAlignment="1">
      <alignment wrapText="1"/>
    </xf>
    <xf numFmtId="0" fontId="12" fillId="0" borderId="21" xfId="0" applyFont="1" applyBorder="1" applyAlignment="1">
      <alignment horizontal="center" vertical="center" wrapText="1"/>
    </xf>
    <xf numFmtId="0" fontId="13" fillId="11" borderId="21"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12" borderId="21"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2" xfId="0" applyFont="1" applyBorder="1" applyAlignment="1">
      <alignment horizontal="center" vertical="center" wrapText="1"/>
    </xf>
    <xf numFmtId="0" fontId="14" fillId="0" borderId="21" xfId="0" applyFont="1" applyBorder="1" applyAlignment="1">
      <alignment horizontal="left" vertical="center" wrapText="1" indent="4"/>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5"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6" xfId="1" applyFont="1" applyFill="1" applyBorder="1" applyAlignment="1">
      <alignment horizontal="center" vertical="center" wrapText="1"/>
    </xf>
    <xf numFmtId="0" fontId="5" fillId="7" borderId="28" xfId="1" applyFont="1" applyFill="1" applyBorder="1" applyAlignment="1">
      <alignment horizontal="left" vertical="center" wrapText="1"/>
    </xf>
    <xf numFmtId="0" fontId="5" fillId="7" borderId="0" xfId="1" applyFont="1" applyFill="1" applyAlignment="1">
      <alignment horizontal="center" vertical="center" wrapText="1"/>
    </xf>
    <xf numFmtId="0" fontId="5" fillId="7" borderId="28" xfId="1" applyFont="1" applyFill="1" applyBorder="1" applyAlignment="1">
      <alignment horizontal="center" vertical="center" wrapText="1"/>
    </xf>
    <xf numFmtId="0" fontId="5" fillId="7" borderId="29" xfId="1" applyFont="1" applyFill="1" applyBorder="1" applyAlignment="1">
      <alignment horizontal="center" vertical="center" wrapText="1"/>
    </xf>
    <xf numFmtId="0" fontId="8" fillId="9" borderId="28" xfId="1" applyFont="1" applyFill="1" applyBorder="1" applyAlignment="1">
      <alignment horizontal="center" vertical="center" wrapText="1"/>
    </xf>
    <xf numFmtId="0" fontId="5" fillId="9" borderId="26" xfId="1" applyFont="1" applyFill="1" applyBorder="1" applyAlignment="1">
      <alignment horizontal="left" vertical="center" wrapText="1"/>
    </xf>
    <xf numFmtId="0" fontId="5" fillId="9"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8" borderId="28" xfId="1" applyFont="1" applyFill="1" applyBorder="1" applyAlignment="1">
      <alignment horizontal="center" vertical="center" wrapText="1"/>
    </xf>
    <xf numFmtId="0" fontId="5" fillId="7" borderId="27" xfId="1" applyFont="1" applyFill="1" applyBorder="1" applyAlignment="1">
      <alignment horizontal="center" vertical="center" textRotation="90" wrapText="1"/>
    </xf>
    <xf numFmtId="0" fontId="1" fillId="7" borderId="28" xfId="1" applyFont="1" applyFill="1" applyBorder="1" applyAlignment="1">
      <alignment horizontal="center" vertical="center" textRotation="90" wrapText="1"/>
    </xf>
    <xf numFmtId="0" fontId="24" fillId="6" borderId="13"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3"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9" borderId="7" xfId="1" applyFont="1" applyFill="1" applyBorder="1" applyAlignment="1">
      <alignment horizontal="center" vertical="center" wrapText="1"/>
    </xf>
    <xf numFmtId="0" fontId="24" fillId="8" borderId="13"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8" borderId="7" xfId="1" applyFont="1" applyFill="1" applyBorder="1" applyAlignment="1">
      <alignment horizontal="center" vertical="center" wrapText="1"/>
    </xf>
    <xf numFmtId="0" fontId="24" fillId="7" borderId="11" xfId="1" applyFont="1" applyFill="1" applyBorder="1" applyAlignment="1">
      <alignment horizontal="center" vertical="center" wrapText="1"/>
    </xf>
    <xf numFmtId="0" fontId="24" fillId="7" borderId="15"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7" xfId="0" applyFont="1" applyBorder="1" applyAlignment="1">
      <alignment horizontal="center" vertical="center" wrapText="1"/>
    </xf>
    <xf numFmtId="0" fontId="26" fillId="0" borderId="22" xfId="0" applyFont="1" applyBorder="1" applyAlignment="1">
      <alignment horizontal="justify" vertical="center" wrapText="1"/>
    </xf>
    <xf numFmtId="0" fontId="27" fillId="14" borderId="17"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27" fillId="15" borderId="21" xfId="0" applyFont="1" applyFill="1" applyBorder="1" applyAlignment="1">
      <alignment horizontal="justify" vertical="center" wrapText="1"/>
    </xf>
    <xf numFmtId="0" fontId="30" fillId="0" borderId="22" xfId="0" applyFont="1" applyBorder="1" applyAlignment="1">
      <alignment horizontal="justify" vertical="center" wrapText="1"/>
    </xf>
    <xf numFmtId="0" fontId="30" fillId="0" borderId="21"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1" xfId="0" applyFont="1" applyBorder="1" applyAlignment="1">
      <alignment horizontal="center" vertical="center" wrapText="1"/>
    </xf>
    <xf numFmtId="0" fontId="33" fillId="3" borderId="21" xfId="0" applyFont="1" applyFill="1" applyBorder="1" applyAlignment="1">
      <alignment horizontal="center" vertical="center" wrapText="1"/>
    </xf>
    <xf numFmtId="0" fontId="33" fillId="12" borderId="21" xfId="0" applyFont="1" applyFill="1" applyBorder="1" applyAlignment="1">
      <alignment horizontal="center" vertical="center" wrapText="1"/>
    </xf>
    <xf numFmtId="0" fontId="33" fillId="22" borderId="21" xfId="0" applyFont="1" applyFill="1" applyBorder="1" applyAlignment="1">
      <alignment horizontal="center" vertical="center" wrapText="1"/>
    </xf>
    <xf numFmtId="0" fontId="33" fillId="13" borderId="21" xfId="0" applyFont="1" applyFill="1" applyBorder="1" applyAlignment="1">
      <alignment horizontal="center" vertical="center" wrapText="1"/>
    </xf>
    <xf numFmtId="0" fontId="34" fillId="0" borderId="22" xfId="0" applyFont="1" applyBorder="1" applyAlignment="1">
      <alignment horizontal="justify" vertical="center" wrapText="1"/>
    </xf>
    <xf numFmtId="0" fontId="25" fillId="20" borderId="17"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20" xfId="0" applyFont="1" applyFill="1" applyBorder="1" applyAlignment="1">
      <alignment horizontal="center" vertical="center" wrapText="1"/>
    </xf>
    <xf numFmtId="0" fontId="26" fillId="0" borderId="21" xfId="0" applyFont="1" applyBorder="1" applyAlignment="1">
      <alignment horizontal="center" vertical="center" wrapText="1"/>
    </xf>
    <xf numFmtId="0" fontId="25" fillId="21" borderId="20" xfId="0" applyFont="1" applyFill="1" applyBorder="1" applyAlignment="1">
      <alignment horizontal="center" vertical="center" wrapText="1"/>
    </xf>
    <xf numFmtId="0" fontId="25" fillId="22" borderId="20" xfId="0" applyFont="1" applyFill="1" applyBorder="1" applyAlignment="1">
      <alignment horizontal="center" vertical="center" wrapText="1"/>
    </xf>
    <xf numFmtId="0" fontId="25" fillId="18" borderId="20" xfId="0" applyFont="1" applyFill="1" applyBorder="1" applyAlignment="1">
      <alignment horizontal="center" vertical="center" wrapText="1"/>
    </xf>
    <xf numFmtId="0" fontId="3" fillId="5" borderId="4" xfId="1" applyFont="1" applyFill="1" applyBorder="1" applyAlignment="1">
      <alignment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0" fillId="5" borderId="4" xfId="0" applyFill="1" applyBorder="1"/>
    <xf numFmtId="0" fontId="24" fillId="9" borderId="8" xfId="1" applyFont="1" applyFill="1" applyBorder="1" applyAlignment="1">
      <alignment horizontal="center" vertical="center" wrapText="1"/>
    </xf>
    <xf numFmtId="0" fontId="10" fillId="0" borderId="4" xfId="0" applyFont="1" applyBorder="1"/>
    <xf numFmtId="0" fontId="37" fillId="0" borderId="4" xfId="0" applyFont="1" applyBorder="1"/>
    <xf numFmtId="0" fontId="6" fillId="16" borderId="33" xfId="0" applyFont="1" applyFill="1" applyBorder="1" applyAlignment="1">
      <alignment horizontal="left" wrapText="1"/>
    </xf>
    <xf numFmtId="0" fontId="20" fillId="0" borderId="18" xfId="0" applyFont="1" applyBorder="1" applyAlignment="1">
      <alignment horizontal="center" vertical="center" wrapText="1"/>
    </xf>
    <xf numFmtId="0" fontId="10" fillId="0" borderId="28" xfId="0" applyFont="1" applyBorder="1"/>
    <xf numFmtId="0" fontId="13" fillId="13" borderId="22" xfId="0" applyFont="1" applyFill="1" applyBorder="1" applyAlignment="1">
      <alignment horizontal="center" vertical="center" wrapText="1"/>
    </xf>
    <xf numFmtId="0" fontId="5" fillId="9" borderId="3" xfId="1" applyFont="1" applyFill="1" applyBorder="1" applyAlignment="1">
      <alignment horizontal="center" vertical="center" wrapText="1"/>
    </xf>
    <xf numFmtId="0" fontId="0" fillId="9" borderId="3" xfId="0" applyFill="1" applyBorder="1" applyAlignment="1">
      <alignment wrapText="1"/>
    </xf>
    <xf numFmtId="17" fontId="5" fillId="2" borderId="31" xfId="1" applyNumberFormat="1" applyFont="1" applyFill="1" applyBorder="1" applyAlignment="1">
      <alignment horizontal="center" vertical="center" wrapText="1"/>
    </xf>
    <xf numFmtId="0" fontId="5" fillId="2" borderId="31" xfId="1" applyFont="1" applyFill="1" applyBorder="1" applyAlignment="1">
      <alignment horizontal="center" vertical="center" wrapText="1"/>
    </xf>
    <xf numFmtId="0" fontId="0" fillId="2" borderId="31" xfId="0" applyFill="1" applyBorder="1" applyAlignment="1">
      <alignment wrapText="1"/>
    </xf>
    <xf numFmtId="0" fontId="0" fillId="2" borderId="31"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5" fillId="9" borderId="7" xfId="1" applyFont="1" applyFill="1" applyBorder="1" applyAlignment="1">
      <alignment horizontal="center" vertical="center" wrapText="1"/>
    </xf>
    <xf numFmtId="0" fontId="24" fillId="7" borderId="35" xfId="1" applyFont="1" applyFill="1" applyBorder="1" applyAlignment="1">
      <alignment horizontal="center" vertical="center" wrapText="1"/>
    </xf>
    <xf numFmtId="0" fontId="5" fillId="7" borderId="36" xfId="1" applyFont="1" applyFill="1" applyBorder="1" applyAlignment="1">
      <alignment horizontal="center" vertical="center" wrapText="1"/>
    </xf>
    <xf numFmtId="0" fontId="10" fillId="0" borderId="4" xfId="0" applyFont="1" applyBorder="1" applyAlignment="1">
      <alignment wrapText="1"/>
    </xf>
    <xf numFmtId="0" fontId="10" fillId="0" borderId="28" xfId="0" applyFont="1" applyBorder="1" applyAlignment="1">
      <alignment wrapText="1"/>
    </xf>
    <xf numFmtId="0" fontId="0" fillId="0" borderId="4" xfId="0" applyBorder="1" applyAlignment="1">
      <alignment wrapText="1"/>
    </xf>
    <xf numFmtId="0" fontId="4" fillId="23" borderId="7" xfId="0" applyFont="1" applyFill="1" applyBorder="1" applyAlignment="1" applyProtection="1">
      <alignment horizontal="center" vertical="center" wrapText="1"/>
      <protection locked="0"/>
    </xf>
    <xf numFmtId="0" fontId="4" fillId="23" borderId="17" xfId="0" applyFont="1" applyFill="1" applyBorder="1" applyAlignment="1" applyProtection="1">
      <alignment vertical="center" wrapText="1"/>
      <protection locked="0"/>
    </xf>
    <xf numFmtId="0" fontId="4" fillId="23" borderId="18" xfId="0" applyFont="1" applyFill="1" applyBorder="1" applyAlignment="1" applyProtection="1">
      <alignment horizontal="center" vertical="center" wrapText="1"/>
      <protection locked="0"/>
    </xf>
    <xf numFmtId="0" fontId="4" fillId="23" borderId="18" xfId="1" applyFill="1" applyBorder="1" applyAlignment="1">
      <alignment horizontal="center" vertical="center" wrapText="1"/>
    </xf>
    <xf numFmtId="0" fontId="4" fillId="23" borderId="18" xfId="2" applyFill="1" applyBorder="1" applyAlignment="1">
      <alignment horizontal="center" vertical="center" wrapText="1"/>
    </xf>
    <xf numFmtId="0" fontId="4" fillId="23" borderId="18" xfId="3" applyFont="1" applyFill="1" applyBorder="1" applyAlignment="1">
      <alignment horizontal="center" vertical="center" wrapText="1"/>
    </xf>
    <xf numFmtId="0" fontId="4" fillId="23" borderId="4" xfId="1" applyFill="1" applyBorder="1" applyAlignment="1">
      <alignment horizontal="center" vertical="center" wrapText="1"/>
    </xf>
    <xf numFmtId="0" fontId="4" fillId="23" borderId="7" xfId="1" applyFill="1" applyBorder="1" applyAlignment="1">
      <alignment horizontal="center" vertical="center" wrapText="1"/>
    </xf>
    <xf numFmtId="0" fontId="4" fillId="23" borderId="23" xfId="3" applyFont="1" applyFill="1" applyBorder="1" applyAlignment="1">
      <alignment horizontal="center" vertical="center" wrapText="1"/>
    </xf>
    <xf numFmtId="49" fontId="4" fillId="23" borderId="4" xfId="0" applyNumberFormat="1" applyFont="1" applyFill="1" applyBorder="1" applyAlignment="1" applyProtection="1">
      <alignment horizontal="center" vertical="center" wrapText="1"/>
      <protection locked="0"/>
    </xf>
    <xf numFmtId="0" fontId="4" fillId="23" borderId="17" xfId="0" applyFont="1" applyFill="1" applyBorder="1" applyAlignment="1" applyProtection="1">
      <alignment horizontal="center" vertical="center" wrapText="1"/>
      <protection locked="0"/>
    </xf>
    <xf numFmtId="0" fontId="4" fillId="23" borderId="17" xfId="1" applyFill="1" applyBorder="1" applyAlignment="1">
      <alignment horizontal="center" vertical="center" wrapText="1"/>
    </xf>
    <xf numFmtId="0" fontId="4" fillId="23" borderId="17" xfId="0" applyFont="1" applyFill="1" applyBorder="1" applyAlignment="1">
      <alignment horizontal="center" vertical="center" wrapText="1"/>
    </xf>
    <xf numFmtId="0" fontId="4" fillId="23" borderId="17" xfId="2" applyFill="1" applyBorder="1" applyAlignment="1">
      <alignment horizontal="center" vertical="center" wrapText="1"/>
    </xf>
    <xf numFmtId="0" fontId="4" fillId="23" borderId="17" xfId="4" applyFill="1" applyBorder="1" applyAlignment="1">
      <alignment horizontal="center" vertical="center" wrapText="1"/>
    </xf>
    <xf numFmtId="0" fontId="4" fillId="23" borderId="17" xfId="3" applyFont="1" applyFill="1" applyBorder="1" applyAlignment="1">
      <alignment horizontal="center" vertical="center" wrapText="1"/>
    </xf>
    <xf numFmtId="0" fontId="4" fillId="23" borderId="18" xfId="0" applyFont="1" applyFill="1" applyBorder="1" applyAlignment="1">
      <alignment horizontal="center" vertical="center" wrapText="1"/>
    </xf>
    <xf numFmtId="49" fontId="4" fillId="23" borderId="7" xfId="1" applyNumberFormat="1" applyFill="1" applyBorder="1" applyAlignment="1">
      <alignment horizontal="center" vertical="center" wrapText="1"/>
    </xf>
    <xf numFmtId="49" fontId="4" fillId="23" borderId="17" xfId="1" applyNumberFormat="1" applyFill="1" applyBorder="1" applyAlignment="1">
      <alignment horizontal="center" vertical="center" wrapText="1"/>
    </xf>
    <xf numFmtId="0" fontId="4" fillId="23" borderId="17" xfId="2" applyFill="1" applyBorder="1" applyAlignment="1">
      <alignment horizontal="center" vertical="center"/>
    </xf>
    <xf numFmtId="0" fontId="4" fillId="23" borderId="17" xfId="3" applyFont="1" applyFill="1" applyBorder="1" applyAlignment="1">
      <alignment horizontal="center" vertical="center"/>
    </xf>
    <xf numFmtId="0" fontId="4" fillId="23" borderId="4" xfId="0" applyFont="1" applyFill="1" applyBorder="1" applyAlignment="1">
      <alignment horizontal="center" vertical="center" wrapText="1"/>
    </xf>
    <xf numFmtId="0" fontId="5" fillId="23" borderId="4" xfId="0" applyFont="1" applyFill="1" applyBorder="1" applyAlignment="1" applyProtection="1">
      <alignment horizontal="center" vertical="center" wrapText="1"/>
      <protection locked="0"/>
    </xf>
    <xf numFmtId="0" fontId="4" fillId="23" borderId="17" xfId="0" applyFont="1" applyFill="1" applyBorder="1" applyAlignment="1">
      <alignment vertical="center"/>
    </xf>
    <xf numFmtId="0" fontId="5" fillId="23" borderId="4" xfId="0" applyFont="1" applyFill="1" applyBorder="1" applyAlignment="1">
      <alignment horizontal="center" vertical="center" wrapText="1"/>
    </xf>
    <xf numFmtId="0" fontId="4" fillId="23" borderId="7" xfId="0" applyFont="1" applyFill="1" applyBorder="1" applyAlignment="1">
      <alignment horizontal="center" vertical="center" wrapText="1"/>
    </xf>
    <xf numFmtId="0" fontId="4" fillId="23" borderId="4" xfId="0" applyFont="1" applyFill="1" applyBorder="1" applyAlignment="1" applyProtection="1">
      <alignment horizontal="center" vertical="center" wrapText="1"/>
      <protection locked="0"/>
    </xf>
    <xf numFmtId="0" fontId="39" fillId="3" borderId="21" xfId="0" applyFont="1" applyFill="1" applyBorder="1" applyAlignment="1">
      <alignment horizontal="center" vertical="center" wrapText="1"/>
    </xf>
    <xf numFmtId="0" fontId="39" fillId="11" borderId="21" xfId="0" applyFont="1" applyFill="1" applyBorder="1" applyAlignment="1">
      <alignment horizontal="center" vertical="center" wrapText="1"/>
    </xf>
    <xf numFmtId="0" fontId="39" fillId="23" borderId="21" xfId="0" applyFont="1" applyFill="1" applyBorder="1" applyAlignment="1">
      <alignment horizontal="center" vertical="center" wrapText="1"/>
    </xf>
    <xf numFmtId="0" fontId="4" fillId="3" borderId="17" xfId="1" applyFill="1" applyBorder="1" applyAlignment="1">
      <alignment horizontal="center" vertical="center" wrapText="1"/>
    </xf>
    <xf numFmtId="0" fontId="4" fillId="11" borderId="17" xfId="0" applyFont="1" applyFill="1" applyBorder="1" applyAlignment="1">
      <alignment horizontal="center" vertical="center" wrapText="1"/>
    </xf>
    <xf numFmtId="0" fontId="4" fillId="12" borderId="17"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13" borderId="17" xfId="0" applyFont="1" applyFill="1" applyBorder="1" applyAlignment="1">
      <alignment horizontal="center" vertical="center" wrapText="1"/>
    </xf>
    <xf numFmtId="0" fontId="4" fillId="3" borderId="18" xfId="1" applyFill="1" applyBorder="1" applyAlignment="1">
      <alignment horizontal="center" vertical="center" wrapText="1"/>
    </xf>
    <xf numFmtId="0" fontId="4" fillId="12" borderId="18" xfId="0" applyFont="1" applyFill="1" applyBorder="1" applyAlignment="1">
      <alignment horizontal="center" vertical="center" wrapText="1"/>
    </xf>
    <xf numFmtId="0" fontId="4" fillId="3" borderId="28" xfId="1" applyFill="1" applyBorder="1" applyAlignment="1">
      <alignment horizontal="center" vertical="center" wrapText="1"/>
    </xf>
    <xf numFmtId="0" fontId="5" fillId="23" borderId="4" xfId="1" applyFont="1" applyFill="1" applyBorder="1" applyAlignment="1">
      <alignment horizontal="center" vertical="center" wrapText="1"/>
    </xf>
    <xf numFmtId="0" fontId="4" fillId="23" borderId="4" xfId="0" applyFont="1" applyFill="1" applyBorder="1" applyAlignment="1">
      <alignment horizontal="center" vertical="center"/>
    </xf>
    <xf numFmtId="0" fontId="4" fillId="23" borderId="17" xfId="0" applyFont="1" applyFill="1" applyBorder="1" applyAlignment="1">
      <alignment horizontal="center" vertical="center"/>
    </xf>
    <xf numFmtId="0" fontId="4" fillId="23" borderId="37" xfId="0" applyFont="1" applyFill="1" applyBorder="1" applyAlignment="1">
      <alignment horizontal="center" vertical="center" wrapText="1"/>
    </xf>
    <xf numFmtId="0" fontId="4" fillId="23" borderId="38" xfId="1" applyFill="1" applyBorder="1" applyAlignment="1">
      <alignment horizontal="center" vertical="center" wrapText="1"/>
    </xf>
    <xf numFmtId="0" fontId="4" fillId="23" borderId="30" xfId="3" applyFont="1" applyFill="1" applyBorder="1" applyAlignment="1">
      <alignment horizontal="center" vertical="center" wrapText="1"/>
    </xf>
    <xf numFmtId="0" fontId="4" fillId="23" borderId="28" xfId="1" applyFill="1" applyBorder="1" applyAlignment="1">
      <alignment horizontal="center" vertical="center" wrapText="1"/>
    </xf>
    <xf numFmtId="0" fontId="6" fillId="23" borderId="7" xfId="1" applyFont="1" applyFill="1" applyBorder="1" applyAlignment="1">
      <alignment horizontal="center" vertical="center" wrapText="1"/>
    </xf>
    <xf numFmtId="49" fontId="4" fillId="23" borderId="7" xfId="0" applyNumberFormat="1" applyFont="1" applyFill="1" applyBorder="1" applyAlignment="1" applyProtection="1">
      <alignment horizontal="center" vertical="center" wrapText="1"/>
      <protection locked="0"/>
    </xf>
    <xf numFmtId="0" fontId="0" fillId="23" borderId="0" xfId="0" applyFill="1"/>
    <xf numFmtId="0" fontId="0" fillId="23" borderId="4" xfId="0" applyFill="1" applyBorder="1"/>
    <xf numFmtId="49" fontId="4" fillId="23" borderId="6" xfId="1" applyNumberFormat="1" applyFill="1" applyBorder="1" applyAlignment="1">
      <alignment horizontal="center" vertical="center" wrapText="1"/>
    </xf>
    <xf numFmtId="0" fontId="4" fillId="23" borderId="4" xfId="2" applyFill="1" applyBorder="1" applyAlignment="1">
      <alignment horizontal="center" vertical="center" wrapText="1"/>
    </xf>
    <xf numFmtId="0" fontId="4" fillId="23" borderId="4" xfId="3" applyFont="1" applyFill="1" applyBorder="1" applyAlignment="1">
      <alignment horizontal="center" vertical="center" wrapText="1"/>
    </xf>
    <xf numFmtId="0" fontId="4" fillId="13" borderId="21" xfId="0" applyFont="1" applyFill="1" applyBorder="1" applyAlignment="1">
      <alignment horizontal="center" vertical="center" wrapText="1"/>
    </xf>
    <xf numFmtId="0" fontId="4" fillId="23" borderId="37" xfId="1" applyFill="1" applyBorder="1" applyAlignment="1">
      <alignment horizontal="center" vertical="center" wrapText="1"/>
    </xf>
    <xf numFmtId="0" fontId="4" fillId="23" borderId="3" xfId="1" applyFill="1" applyBorder="1" applyAlignment="1">
      <alignment horizontal="center" vertical="center" wrapText="1"/>
    </xf>
    <xf numFmtId="0" fontId="4" fillId="23" borderId="39" xfId="3" applyFont="1" applyFill="1" applyBorder="1" applyAlignment="1">
      <alignment horizontal="center" vertical="center" wrapText="1"/>
    </xf>
    <xf numFmtId="0" fontId="4" fillId="23" borderId="20" xfId="2" applyFill="1" applyBorder="1" applyAlignment="1">
      <alignment horizontal="center" vertical="center" wrapText="1"/>
    </xf>
    <xf numFmtId="0" fontId="4" fillId="23" borderId="20" xfId="0" applyFont="1" applyFill="1" applyBorder="1" applyAlignment="1" applyProtection="1">
      <alignment horizontal="center" vertical="center" wrapText="1"/>
      <protection locked="0"/>
    </xf>
    <xf numFmtId="0" fontId="4" fillId="23" borderId="20" xfId="1" applyFill="1" applyBorder="1" applyAlignment="1">
      <alignment horizontal="center" vertical="center" wrapText="1"/>
    </xf>
    <xf numFmtId="0" fontId="4" fillId="23" borderId="28" xfId="0" applyFont="1" applyFill="1" applyBorder="1" applyAlignment="1">
      <alignment horizontal="center" vertical="center" wrapText="1"/>
    </xf>
    <xf numFmtId="0" fontId="4" fillId="23" borderId="30" xfId="0" applyFont="1" applyFill="1" applyBorder="1" applyAlignment="1">
      <alignment horizontal="center" vertical="center" wrapText="1"/>
    </xf>
    <xf numFmtId="1" fontId="1" fillId="5" borderId="27" xfId="1" applyNumberFormat="1" applyFont="1" applyFill="1" applyBorder="1" applyAlignment="1">
      <alignment horizontal="center" vertical="center" wrapText="1"/>
    </xf>
    <xf numFmtId="1" fontId="1" fillId="5" borderId="32" xfId="1" applyNumberFormat="1" applyFont="1" applyFill="1" applyBorder="1" applyAlignment="1">
      <alignment horizontal="center" vertical="center" wrapText="1"/>
    </xf>
    <xf numFmtId="1" fontId="1" fillId="5" borderId="26" xfId="1" applyNumberFormat="1" applyFont="1" applyFill="1" applyBorder="1" applyAlignment="1">
      <alignment horizontal="center" vertical="center" wrapText="1"/>
    </xf>
    <xf numFmtId="1" fontId="1" fillId="5" borderId="31" xfId="1" applyNumberFormat="1" applyFont="1" applyFill="1" applyBorder="1" applyAlignment="1">
      <alignment horizontal="center" vertical="center" wrapText="1"/>
    </xf>
    <xf numFmtId="1" fontId="1" fillId="5" borderId="0" xfId="1" applyNumberFormat="1" applyFont="1" applyFill="1" applyAlignment="1">
      <alignment horizontal="center" vertical="center" wrapText="1"/>
    </xf>
    <xf numFmtId="1" fontId="1" fillId="5" borderId="24" xfId="1" applyNumberFormat="1" applyFont="1" applyFill="1" applyBorder="1" applyAlignment="1">
      <alignment horizontal="center" vertical="center" wrapText="1"/>
    </xf>
    <xf numFmtId="1" fontId="1" fillId="5" borderId="11" xfId="1" applyNumberFormat="1" applyFont="1" applyFill="1" applyBorder="1" applyAlignment="1">
      <alignment horizontal="center" vertical="center" wrapText="1"/>
    </xf>
    <xf numFmtId="1" fontId="1" fillId="5" borderId="9" xfId="1" applyNumberFormat="1" applyFont="1" applyFill="1" applyBorder="1" applyAlignment="1">
      <alignment horizontal="center" vertical="center" wrapText="1"/>
    </xf>
    <xf numFmtId="1" fontId="1" fillId="5" borderId="8" xfId="1" applyNumberFormat="1" applyFont="1" applyFill="1" applyBorder="1" applyAlignment="1">
      <alignment horizontal="center" vertical="center" wrapText="1"/>
    </xf>
    <xf numFmtId="0" fontId="6" fillId="4" borderId="34" xfId="1" applyFont="1" applyFill="1" applyBorder="1" applyAlignment="1">
      <alignment horizontal="center" vertical="center"/>
    </xf>
    <xf numFmtId="0" fontId="6" fillId="4" borderId="32"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15" fillId="5" borderId="1" xfId="0" applyFont="1" applyFill="1" applyBorder="1" applyAlignment="1">
      <alignment horizontal="center"/>
    </xf>
    <xf numFmtId="0" fontId="2" fillId="5" borderId="26" xfId="1" applyFont="1" applyFill="1" applyBorder="1" applyAlignment="1">
      <alignment horizontal="right" vertical="top" wrapText="1"/>
    </xf>
    <xf numFmtId="0" fontId="2" fillId="5" borderId="24" xfId="1" applyFont="1" applyFill="1" applyBorder="1" applyAlignment="1">
      <alignment horizontal="right" vertical="top" wrapText="1"/>
    </xf>
    <xf numFmtId="0" fontId="2" fillId="5" borderId="8" xfId="1" applyFont="1" applyFill="1" applyBorder="1" applyAlignment="1">
      <alignment horizontal="right" vertical="top" wrapText="1"/>
    </xf>
    <xf numFmtId="14" fontId="2" fillId="5" borderId="28" xfId="1" applyNumberFormat="1" applyFont="1" applyFill="1" applyBorder="1" applyAlignment="1">
      <alignment horizontal="right" vertical="top" wrapText="1"/>
    </xf>
    <xf numFmtId="14" fontId="2" fillId="5" borderId="30" xfId="1" applyNumberFormat="1" applyFont="1" applyFill="1" applyBorder="1" applyAlignment="1">
      <alignment horizontal="right" vertical="top" wrapText="1"/>
    </xf>
    <xf numFmtId="14" fontId="2" fillId="5" borderId="7" xfId="1" applyNumberFormat="1" applyFont="1" applyFill="1" applyBorder="1" applyAlignment="1">
      <alignment horizontal="right" vertical="top" wrapText="1"/>
    </xf>
    <xf numFmtId="0" fontId="2" fillId="5" borderId="28"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7" xfId="1" applyFont="1" applyFill="1" applyBorder="1" applyAlignment="1">
      <alignment horizontal="right" vertical="top" wrapText="1"/>
    </xf>
    <xf numFmtId="15" fontId="2" fillId="5" borderId="32" xfId="1" applyNumberFormat="1" applyFont="1" applyFill="1" applyBorder="1" applyAlignment="1">
      <alignment horizontal="left" vertical="top" wrapText="1"/>
    </xf>
    <xf numFmtId="0" fontId="2" fillId="5" borderId="32" xfId="1" applyFont="1" applyFill="1" applyBorder="1" applyAlignment="1">
      <alignment horizontal="left" vertical="top" wrapText="1"/>
    </xf>
    <xf numFmtId="0" fontId="2" fillId="5" borderId="26" xfId="1" applyFont="1" applyFill="1" applyBorder="1" applyAlignment="1">
      <alignment horizontal="left" vertical="top" wrapText="1"/>
    </xf>
    <xf numFmtId="0" fontId="2" fillId="5" borderId="0" xfId="1" applyFont="1" applyFill="1" applyAlignment="1">
      <alignment horizontal="left" vertical="top" wrapText="1"/>
    </xf>
    <xf numFmtId="0" fontId="2" fillId="5" borderId="24" xfId="1" applyFont="1" applyFill="1" applyBorder="1" applyAlignment="1">
      <alignment horizontal="left" vertical="top" wrapText="1"/>
    </xf>
    <xf numFmtId="0" fontId="2" fillId="5" borderId="9" xfId="1" applyFont="1" applyFill="1" applyBorder="1" applyAlignment="1">
      <alignment horizontal="left" vertical="top" wrapText="1"/>
    </xf>
    <xf numFmtId="0" fontId="2" fillId="5" borderId="8" xfId="1" applyFont="1" applyFill="1" applyBorder="1" applyAlignment="1">
      <alignment horizontal="left" vertical="top" wrapText="1"/>
    </xf>
    <xf numFmtId="0" fontId="0" fillId="5" borderId="3" xfId="0" applyFill="1" applyBorder="1" applyAlignment="1">
      <alignment horizontal="left" vertical="top"/>
    </xf>
    <xf numFmtId="0" fontId="0" fillId="5" borderId="2" xfId="0" applyFill="1" applyBorder="1" applyAlignment="1">
      <alignment horizontal="left" vertical="top"/>
    </xf>
    <xf numFmtId="0" fontId="0" fillId="5" borderId="1" xfId="0" applyFill="1" applyBorder="1" applyAlignment="1">
      <alignment horizontal="left" vertical="top"/>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4" xfId="1" applyFont="1" applyFill="1" applyBorder="1" applyAlignment="1">
      <alignment horizontal="left" vertical="center" wrapText="1"/>
    </xf>
    <xf numFmtId="0" fontId="5" fillId="5" borderId="4" xfId="1" applyFont="1" applyFill="1" applyBorder="1" applyAlignment="1">
      <alignment horizontal="left" vertical="center" wrapText="1"/>
    </xf>
    <xf numFmtId="0" fontId="4" fillId="23" borderId="28" xfId="0" applyFont="1" applyFill="1" applyBorder="1" applyAlignment="1" applyProtection="1">
      <alignment horizontal="center" vertical="center" wrapText="1"/>
      <protection locked="0"/>
    </xf>
    <xf numFmtId="0" fontId="4" fillId="23" borderId="30" xfId="0" applyFont="1" applyFill="1" applyBorder="1" applyAlignment="1" applyProtection="1">
      <alignment horizontal="center" vertical="center" wrapText="1"/>
      <protection locked="0"/>
    </xf>
    <xf numFmtId="0" fontId="4" fillId="23" borderId="7" xfId="0" applyFont="1" applyFill="1" applyBorder="1" applyAlignment="1" applyProtection="1">
      <alignment horizontal="center" vertical="center" wrapText="1"/>
      <protection locked="0"/>
    </xf>
    <xf numFmtId="49" fontId="4" fillId="23" borderId="28" xfId="0" applyNumberFormat="1" applyFont="1" applyFill="1" applyBorder="1" applyAlignment="1" applyProtection="1">
      <alignment horizontal="center" vertical="center" wrapText="1"/>
      <protection locked="0"/>
    </xf>
    <xf numFmtId="49" fontId="4" fillId="23" borderId="30" xfId="0" applyNumberFormat="1" applyFont="1" applyFill="1" applyBorder="1" applyAlignment="1" applyProtection="1">
      <alignment horizontal="center" vertical="center" wrapText="1"/>
      <protection locked="0"/>
    </xf>
    <xf numFmtId="49" fontId="4" fillId="23" borderId="7" xfId="0" applyNumberFormat="1" applyFont="1" applyFill="1" applyBorder="1" applyAlignment="1" applyProtection="1">
      <alignment horizontal="center" vertical="center" wrapText="1"/>
      <protection locked="0"/>
    </xf>
    <xf numFmtId="0" fontId="4" fillId="23" borderId="18" xfId="0" applyFont="1" applyFill="1" applyBorder="1" applyAlignment="1" applyProtection="1">
      <alignment horizontal="center" vertical="center" wrapText="1"/>
      <protection locked="0"/>
    </xf>
    <xf numFmtId="0" fontId="4" fillId="23" borderId="20" xfId="0" applyFont="1" applyFill="1" applyBorder="1" applyAlignment="1" applyProtection="1">
      <alignment horizontal="center" vertical="center" wrapText="1"/>
      <protection locked="0"/>
    </xf>
    <xf numFmtId="0" fontId="4" fillId="23" borderId="18" xfId="1" applyFill="1" applyBorder="1" applyAlignment="1">
      <alignment horizontal="center" vertical="center" wrapText="1"/>
    </xf>
    <xf numFmtId="0" fontId="4" fillId="23" borderId="19" xfId="1" applyFill="1" applyBorder="1" applyAlignment="1">
      <alignment horizontal="center" vertical="center" wrapText="1"/>
    </xf>
    <xf numFmtId="0" fontId="4" fillId="23" borderId="20" xfId="1" applyFill="1" applyBorder="1" applyAlignment="1">
      <alignment horizontal="center" vertical="center" wrapText="1"/>
    </xf>
    <xf numFmtId="0" fontId="4" fillId="23" borderId="18" xfId="2" applyFill="1" applyBorder="1" applyAlignment="1">
      <alignment horizontal="center" vertical="center" wrapText="1"/>
    </xf>
    <xf numFmtId="0" fontId="4" fillId="23" borderId="19" xfId="2" applyFill="1" applyBorder="1" applyAlignment="1">
      <alignment horizontal="center" vertical="center" wrapText="1"/>
    </xf>
    <xf numFmtId="0" fontId="4" fillId="23" borderId="18" xfId="0" applyFont="1" applyFill="1" applyBorder="1" applyAlignment="1">
      <alignment horizontal="center" vertical="center" wrapText="1"/>
    </xf>
    <xf numFmtId="0" fontId="4" fillId="23" borderId="20" xfId="0" applyFont="1" applyFill="1" applyBorder="1" applyAlignment="1">
      <alignment horizontal="center" vertical="center" wrapText="1"/>
    </xf>
    <xf numFmtId="0" fontId="4" fillId="23" borderId="20" xfId="2" applyFill="1" applyBorder="1" applyAlignment="1">
      <alignment horizontal="center" vertical="center" wrapText="1"/>
    </xf>
    <xf numFmtId="0" fontId="2" fillId="5" borderId="27"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11" xfId="1" applyFont="1" applyFill="1" applyBorder="1" applyAlignment="1">
      <alignment horizontal="right" vertical="top"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20" xfId="0" applyFont="1" applyFill="1" applyBorder="1" applyAlignment="1">
      <alignment horizontal="center" vertical="center" textRotation="90" wrapText="1"/>
    </xf>
    <xf numFmtId="0" fontId="11" fillId="10" borderId="14"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20" xfId="0" applyFont="1" applyBorder="1" applyAlignment="1">
      <alignment horizontal="center"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29" fillId="0" borderId="20" xfId="0" applyFont="1" applyBorder="1" applyAlignment="1">
      <alignment horizontal="justify" vertical="center" wrapText="1"/>
    </xf>
    <xf numFmtId="0" fontId="17" fillId="0" borderId="0" xfId="0" applyFont="1" applyAlignment="1">
      <alignment horizontal="center" vertical="center" wrapText="1"/>
    </xf>
    <xf numFmtId="0" fontId="27" fillId="14" borderId="14"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19" fillId="0" borderId="23" xfId="0" applyFont="1" applyBorder="1" applyAlignment="1">
      <alignment horizontal="center" vertical="center" wrapText="1"/>
    </xf>
    <xf numFmtId="0" fontId="26" fillId="0" borderId="14" xfId="0" applyFont="1" applyBorder="1" applyAlignment="1">
      <alignment horizontal="left" vertical="center" wrapText="1"/>
    </xf>
    <xf numFmtId="0" fontId="26" fillId="0" borderId="6" xfId="0" applyFont="1" applyBorder="1" applyAlignment="1">
      <alignment horizontal="left" vertical="center" wrapText="1"/>
    </xf>
    <xf numFmtId="0" fontId="25" fillId="20" borderId="14"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14"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cellXfs>
  <cellStyles count="5">
    <cellStyle name="Normal" xfId="0" builtinId="0"/>
    <cellStyle name="Normal 2" xfId="1" xr:uid="{00000000-0005-0000-0000-000002000000}"/>
    <cellStyle name="Normal 2 2" xfId="2" xr:uid="{E1BE5FE8-283C-42E8-A9F5-C2821EA12254}"/>
    <cellStyle name="Normal 3" xfId="4" xr:uid="{58D4DC07-469A-4451-B667-0DB69899179B}"/>
    <cellStyle name="Normal 4" xfId="3" xr:uid="{E815B9CF-76DE-4BC4-860B-0B3DEFA99211}"/>
  </cellStyles>
  <dxfs count="6">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s>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80"/>
  <sheetViews>
    <sheetView tabSelected="1" zoomScale="90" zoomScaleNormal="90" workbookViewId="0">
      <selection activeCell="N7" sqref="N7:Q7"/>
    </sheetView>
  </sheetViews>
  <sheetFormatPr defaultRowHeight="15" x14ac:dyDescent="0.25"/>
  <cols>
    <col min="1" max="1" width="29.7109375" customWidth="1"/>
    <col min="2" max="2" width="8.28515625" customWidth="1"/>
    <col min="3" max="3" width="32" customWidth="1"/>
    <col min="4" max="4" width="7.42578125" customWidth="1"/>
    <col min="5" max="5" width="32.5703125" customWidth="1"/>
    <col min="6" max="6" width="9.140625" customWidth="1"/>
    <col min="7" max="8" width="31.42578125" customWidth="1"/>
    <col min="9" max="9" width="21.5703125" customWidth="1"/>
    <col min="10" max="10" width="22.7109375" customWidth="1"/>
    <col min="11" max="11" width="28.28515625" style="1" customWidth="1"/>
    <col min="12" max="12" width="26" style="2" customWidth="1"/>
    <col min="13" max="13" width="9.42578125" customWidth="1"/>
    <col min="14" max="14" width="8.28515625" customWidth="1"/>
    <col min="15" max="15" width="8.7109375" customWidth="1"/>
    <col min="16" max="16" width="12.42578125" customWidth="1"/>
    <col min="17" max="17" width="41.42578125" customWidth="1"/>
    <col min="18" max="18" width="22.140625" customWidth="1"/>
    <col min="19" max="19" width="21.7109375" customWidth="1"/>
    <col min="20" max="20" width="17" bestFit="1" customWidth="1"/>
    <col min="21" max="22" width="17" customWidth="1"/>
    <col min="23" max="23" width="25.7109375" customWidth="1"/>
    <col min="24" max="24" width="15" customWidth="1"/>
    <col min="42" max="42" width="17.140625" customWidth="1"/>
  </cols>
  <sheetData>
    <row r="1" spans="1:27" ht="15.75" customHeight="1" x14ac:dyDescent="0.25">
      <c r="K1" s="2"/>
    </row>
    <row r="2" spans="1:27" ht="15.75" customHeight="1" x14ac:dyDescent="0.25">
      <c r="K2" s="2"/>
    </row>
    <row r="3" spans="1:27" ht="18.75" x14ac:dyDescent="0.3">
      <c r="A3" s="195" t="s">
        <v>57</v>
      </c>
      <c r="B3" s="196"/>
      <c r="C3" s="196"/>
      <c r="D3" s="196"/>
      <c r="E3" s="196"/>
      <c r="F3" s="196"/>
      <c r="G3" s="196"/>
      <c r="H3" s="196"/>
      <c r="I3" s="196"/>
      <c r="J3" s="196"/>
      <c r="K3" s="196"/>
      <c r="L3" s="196"/>
      <c r="M3" s="196"/>
      <c r="N3" s="196"/>
      <c r="O3" s="196"/>
      <c r="P3" s="196"/>
      <c r="Q3" s="196"/>
      <c r="R3" s="196"/>
      <c r="S3" s="196"/>
      <c r="T3" s="196"/>
      <c r="U3" s="196"/>
      <c r="V3" s="196"/>
      <c r="W3" s="197"/>
    </row>
    <row r="4" spans="1:27" ht="63.75" customHeight="1" x14ac:dyDescent="0.25">
      <c r="A4" s="94" t="s">
        <v>530</v>
      </c>
      <c r="B4" s="219" t="s">
        <v>557</v>
      </c>
      <c r="C4" s="219"/>
      <c r="D4" s="219"/>
      <c r="E4" s="219"/>
      <c r="F4" s="219"/>
      <c r="G4" s="219"/>
      <c r="H4" s="219"/>
      <c r="I4" s="220"/>
      <c r="J4" s="92" t="s">
        <v>67</v>
      </c>
      <c r="K4" s="214" t="s">
        <v>553</v>
      </c>
      <c r="L4" s="215"/>
      <c r="M4" s="216"/>
      <c r="N4" s="217"/>
      <c r="O4" s="217"/>
      <c r="P4" s="217"/>
      <c r="Q4" s="217"/>
      <c r="R4" s="217"/>
      <c r="S4" s="217"/>
      <c r="T4" s="95" t="s">
        <v>74</v>
      </c>
      <c r="U4" s="95"/>
      <c r="V4" s="96" t="s">
        <v>122</v>
      </c>
      <c r="W4" s="112" t="s">
        <v>121</v>
      </c>
      <c r="Y4" s="2"/>
      <c r="Z4" s="2"/>
      <c r="AA4" s="2"/>
    </row>
    <row r="5" spans="1:27" ht="9.75" customHeight="1" x14ac:dyDescent="0.25">
      <c r="A5" s="218"/>
      <c r="B5" s="218"/>
      <c r="C5" s="218"/>
      <c r="D5" s="218"/>
      <c r="E5" s="218"/>
      <c r="F5" s="218"/>
      <c r="G5" s="218"/>
      <c r="H5" s="218"/>
      <c r="I5" s="218"/>
      <c r="J5" s="218"/>
      <c r="K5" s="218"/>
      <c r="L5" s="218"/>
      <c r="M5" s="218"/>
      <c r="N5" s="218"/>
      <c r="O5" s="218"/>
      <c r="P5" s="218"/>
      <c r="Q5" s="218"/>
      <c r="R5" s="218"/>
      <c r="S5" s="218"/>
      <c r="T5" s="218"/>
      <c r="U5" s="218"/>
      <c r="V5" s="218"/>
      <c r="W5" s="218"/>
      <c r="Y5" s="2"/>
      <c r="Z5" s="2"/>
      <c r="AA5" s="2"/>
    </row>
    <row r="6" spans="1:27" ht="30" customHeight="1" x14ac:dyDescent="0.25">
      <c r="A6" s="204" t="s">
        <v>1</v>
      </c>
      <c r="B6" s="207" t="s">
        <v>558</v>
      </c>
      <c r="C6" s="208"/>
      <c r="D6" s="208"/>
      <c r="E6" s="208"/>
      <c r="F6" s="208"/>
      <c r="G6" s="208"/>
      <c r="H6" s="208"/>
      <c r="I6" s="209"/>
      <c r="J6" s="201" t="s">
        <v>2</v>
      </c>
      <c r="K6" s="223" t="s">
        <v>531</v>
      </c>
      <c r="L6" s="223"/>
      <c r="M6" s="198"/>
      <c r="N6" s="224" t="s">
        <v>136</v>
      </c>
      <c r="O6" s="224"/>
      <c r="P6" s="224"/>
      <c r="Q6" s="224"/>
      <c r="R6" s="184"/>
      <c r="S6" s="185"/>
      <c r="T6" s="185"/>
      <c r="U6" s="186"/>
      <c r="V6" s="93" t="s">
        <v>68</v>
      </c>
      <c r="W6" s="113"/>
      <c r="Y6" s="2"/>
      <c r="Z6" s="2"/>
      <c r="AA6" s="2"/>
    </row>
    <row r="7" spans="1:27" ht="30.75" customHeight="1" x14ac:dyDescent="0.25">
      <c r="A7" s="205"/>
      <c r="B7" s="210"/>
      <c r="C7" s="210"/>
      <c r="D7" s="210"/>
      <c r="E7" s="210"/>
      <c r="F7" s="210"/>
      <c r="G7" s="210"/>
      <c r="H7" s="210"/>
      <c r="I7" s="211"/>
      <c r="J7" s="202"/>
      <c r="K7" s="223"/>
      <c r="L7" s="223"/>
      <c r="M7" s="199"/>
      <c r="N7" s="224" t="s">
        <v>559</v>
      </c>
      <c r="O7" s="224"/>
      <c r="P7" s="224"/>
      <c r="Q7" s="224"/>
      <c r="R7" s="187"/>
      <c r="S7" s="188"/>
      <c r="T7" s="188"/>
      <c r="U7" s="189"/>
      <c r="V7" s="93" t="s">
        <v>123</v>
      </c>
      <c r="W7" s="113">
        <v>3</v>
      </c>
      <c r="Y7" s="2"/>
      <c r="Z7" s="2"/>
      <c r="AA7" s="2"/>
    </row>
    <row r="8" spans="1:27" ht="30.75" customHeight="1" x14ac:dyDescent="0.25">
      <c r="A8" s="205"/>
      <c r="B8" s="210"/>
      <c r="C8" s="210"/>
      <c r="D8" s="210"/>
      <c r="E8" s="210"/>
      <c r="F8" s="210"/>
      <c r="G8" s="210"/>
      <c r="H8" s="210"/>
      <c r="I8" s="211"/>
      <c r="J8" s="202"/>
      <c r="K8" s="223"/>
      <c r="L8" s="223"/>
      <c r="M8" s="199"/>
      <c r="N8" s="224" t="s">
        <v>126</v>
      </c>
      <c r="O8" s="224"/>
      <c r="P8" s="224"/>
      <c r="Q8" s="224"/>
      <c r="R8" s="187"/>
      <c r="S8" s="188"/>
      <c r="T8" s="188"/>
      <c r="U8" s="189"/>
      <c r="V8" s="93" t="s">
        <v>124</v>
      </c>
      <c r="W8" s="114">
        <v>45443</v>
      </c>
      <c r="Y8" s="2"/>
      <c r="Z8" s="2"/>
      <c r="AA8" s="2"/>
    </row>
    <row r="9" spans="1:27" ht="27.75" customHeight="1" x14ac:dyDescent="0.25">
      <c r="A9" s="206"/>
      <c r="B9" s="212"/>
      <c r="C9" s="212"/>
      <c r="D9" s="212"/>
      <c r="E9" s="212"/>
      <c r="F9" s="212"/>
      <c r="G9" s="212"/>
      <c r="H9" s="212"/>
      <c r="I9" s="213"/>
      <c r="J9" s="203"/>
      <c r="K9" s="223"/>
      <c r="L9" s="223"/>
      <c r="M9" s="200"/>
      <c r="N9" s="224" t="s">
        <v>127</v>
      </c>
      <c r="O9" s="224"/>
      <c r="P9" s="224"/>
      <c r="Q9" s="224"/>
      <c r="R9" s="190"/>
      <c r="S9" s="191"/>
      <c r="T9" s="191"/>
      <c r="U9" s="192"/>
      <c r="V9" s="93"/>
      <c r="W9" s="97"/>
      <c r="Y9" s="2"/>
      <c r="Z9" s="2"/>
      <c r="AA9" s="2"/>
    </row>
    <row r="10" spans="1:27" ht="15.75" customHeight="1" thickBot="1" x14ac:dyDescent="0.3">
      <c r="A10" s="193" t="s">
        <v>54</v>
      </c>
      <c r="B10" s="194"/>
      <c r="C10" s="194"/>
      <c r="D10" s="194"/>
      <c r="E10" s="194"/>
      <c r="F10" s="194"/>
      <c r="G10" s="194"/>
      <c r="H10" s="194"/>
      <c r="I10" s="194"/>
      <c r="J10" s="194"/>
      <c r="K10" s="194"/>
      <c r="L10" s="194"/>
      <c r="M10" s="194"/>
      <c r="N10" s="194"/>
      <c r="O10" s="194"/>
      <c r="P10" s="194"/>
      <c r="Q10" s="194"/>
      <c r="R10" s="194"/>
      <c r="S10" s="194"/>
      <c r="T10" s="194"/>
      <c r="U10" s="194"/>
      <c r="V10" s="194"/>
      <c r="W10" s="194"/>
      <c r="Y10" s="2"/>
      <c r="Z10" s="2"/>
      <c r="AA10" s="2"/>
    </row>
    <row r="11" spans="1:27" ht="78" customHeight="1" x14ac:dyDescent="0.25">
      <c r="A11" s="51" t="s">
        <v>128</v>
      </c>
      <c r="B11" s="53" t="s">
        <v>129</v>
      </c>
      <c r="C11" s="53" t="s">
        <v>137</v>
      </c>
      <c r="D11" s="53" t="s">
        <v>130</v>
      </c>
      <c r="E11" s="53" t="s">
        <v>138</v>
      </c>
      <c r="F11" s="53" t="s">
        <v>131</v>
      </c>
      <c r="G11" s="55" t="s">
        <v>132</v>
      </c>
      <c r="H11" s="118" t="s">
        <v>140</v>
      </c>
      <c r="I11" s="52" t="s">
        <v>133</v>
      </c>
      <c r="J11" s="54" t="s">
        <v>16</v>
      </c>
      <c r="K11" s="54" t="s">
        <v>134</v>
      </c>
      <c r="L11" s="54" t="s">
        <v>135</v>
      </c>
      <c r="M11" s="62" t="s">
        <v>0</v>
      </c>
      <c r="N11" s="63"/>
      <c r="O11" s="221" t="s">
        <v>4</v>
      </c>
      <c r="P11" s="56"/>
      <c r="Q11" s="98" t="s">
        <v>489</v>
      </c>
      <c r="R11" s="57" t="s">
        <v>5</v>
      </c>
      <c r="S11" s="58" t="s">
        <v>6</v>
      </c>
      <c r="T11" s="59" t="s">
        <v>7</v>
      </c>
      <c r="U11" s="60" t="s">
        <v>73</v>
      </c>
      <c r="V11" s="60" t="s">
        <v>8</v>
      </c>
      <c r="W11" s="59" t="s">
        <v>119</v>
      </c>
      <c r="Y11" s="2"/>
      <c r="Z11" s="2"/>
      <c r="AA11" s="2"/>
    </row>
    <row r="12" spans="1:27" s="29" customFormat="1" ht="156" customHeight="1" thickBot="1" x14ac:dyDescent="0.25">
      <c r="A12" s="36" t="s">
        <v>50</v>
      </c>
      <c r="B12" s="42" t="s">
        <v>9</v>
      </c>
      <c r="C12" s="42" t="s">
        <v>71</v>
      </c>
      <c r="D12" s="37" t="s">
        <v>9</v>
      </c>
      <c r="E12" s="41" t="s">
        <v>69</v>
      </c>
      <c r="F12" s="41" t="s">
        <v>18</v>
      </c>
      <c r="G12" s="42" t="s">
        <v>11</v>
      </c>
      <c r="H12" s="119" t="s">
        <v>142</v>
      </c>
      <c r="I12" s="38" t="s">
        <v>70</v>
      </c>
      <c r="J12" s="39" t="s">
        <v>10</v>
      </c>
      <c r="K12" s="40" t="s">
        <v>17</v>
      </c>
      <c r="L12" s="111" t="s">
        <v>72</v>
      </c>
      <c r="M12" s="50" t="s">
        <v>20</v>
      </c>
      <c r="N12" s="49" t="s">
        <v>12</v>
      </c>
      <c r="O12" s="222"/>
      <c r="P12" s="43" t="s">
        <v>53</v>
      </c>
      <c r="Q12" s="44" t="s">
        <v>141</v>
      </c>
      <c r="R12" s="45" t="s">
        <v>51</v>
      </c>
      <c r="S12" s="46" t="s">
        <v>52</v>
      </c>
      <c r="T12" s="47" t="s">
        <v>13</v>
      </c>
      <c r="U12" s="48" t="s">
        <v>14</v>
      </c>
      <c r="V12" s="48" t="s">
        <v>15</v>
      </c>
      <c r="W12" s="47" t="s">
        <v>118</v>
      </c>
      <c r="Y12" s="28"/>
      <c r="Z12" s="28"/>
      <c r="AA12" s="28"/>
    </row>
    <row r="13" spans="1:27" ht="153.75" thickBot="1" x14ac:dyDescent="0.3">
      <c r="A13" s="225" t="s">
        <v>143</v>
      </c>
      <c r="B13" s="4">
        <v>1</v>
      </c>
      <c r="C13" s="129" t="s">
        <v>160</v>
      </c>
      <c r="D13" s="5">
        <v>1</v>
      </c>
      <c r="E13" s="129" t="s">
        <v>253</v>
      </c>
      <c r="F13" s="129" t="s">
        <v>55</v>
      </c>
      <c r="G13" s="129" t="s">
        <v>309</v>
      </c>
      <c r="H13" s="117"/>
      <c r="I13" s="129" t="s">
        <v>247</v>
      </c>
      <c r="J13" s="129" t="s">
        <v>251</v>
      </c>
      <c r="K13" s="129" t="s">
        <v>252</v>
      </c>
      <c r="L13" s="123" t="s">
        <v>380</v>
      </c>
      <c r="M13" s="123">
        <v>4</v>
      </c>
      <c r="N13" s="130">
        <v>3</v>
      </c>
      <c r="O13" s="150" t="s">
        <v>21</v>
      </c>
      <c r="P13" s="161" t="s">
        <v>486</v>
      </c>
      <c r="Q13" s="123" t="s">
        <v>416</v>
      </c>
      <c r="R13" s="129" t="s">
        <v>490</v>
      </c>
      <c r="S13" s="129" t="s">
        <v>511</v>
      </c>
      <c r="T13" s="123" t="s">
        <v>512</v>
      </c>
      <c r="U13" s="7"/>
      <c r="V13" s="7"/>
      <c r="W13" s="105"/>
      <c r="X13" s="107"/>
      <c r="Y13" s="2"/>
      <c r="Z13" s="2"/>
      <c r="AA13" s="2"/>
    </row>
    <row r="14" spans="1:27" ht="39" thickBot="1" x14ac:dyDescent="0.3">
      <c r="A14" s="226"/>
      <c r="B14" s="4">
        <v>2</v>
      </c>
      <c r="C14" s="130" t="s">
        <v>161</v>
      </c>
      <c r="D14" s="5">
        <v>2</v>
      </c>
      <c r="E14" s="130" t="s">
        <v>253</v>
      </c>
      <c r="F14" s="130" t="s">
        <v>55</v>
      </c>
      <c r="G14" s="130" t="s">
        <v>310</v>
      </c>
      <c r="H14" s="7"/>
      <c r="I14" s="129" t="s">
        <v>247</v>
      </c>
      <c r="J14" s="130" t="s">
        <v>251</v>
      </c>
      <c r="K14" s="129" t="s">
        <v>252</v>
      </c>
      <c r="L14" s="130" t="s">
        <v>381</v>
      </c>
      <c r="M14" s="130">
        <v>4</v>
      </c>
      <c r="N14" s="130">
        <v>3</v>
      </c>
      <c r="O14" s="150" t="s">
        <v>21</v>
      </c>
      <c r="P14" s="130"/>
      <c r="Q14" s="130" t="s">
        <v>417</v>
      </c>
      <c r="R14" s="130" t="s">
        <v>491</v>
      </c>
      <c r="S14" s="129" t="s">
        <v>511</v>
      </c>
      <c r="T14" s="130" t="s">
        <v>513</v>
      </c>
      <c r="U14" s="7"/>
      <c r="V14" s="7"/>
      <c r="W14" s="105"/>
      <c r="X14" s="107"/>
      <c r="Y14" s="2"/>
      <c r="Z14" s="2"/>
      <c r="AA14" s="2"/>
    </row>
    <row r="15" spans="1:27" ht="153.75" thickBot="1" x14ac:dyDescent="0.3">
      <c r="A15" s="226"/>
      <c r="B15" s="4">
        <v>3</v>
      </c>
      <c r="C15" s="123" t="s">
        <v>162</v>
      </c>
      <c r="D15" s="8">
        <v>3</v>
      </c>
      <c r="E15" s="123" t="s">
        <v>254</v>
      </c>
      <c r="F15" s="130" t="s">
        <v>55</v>
      </c>
      <c r="G15" s="129" t="s">
        <v>311</v>
      </c>
      <c r="H15" s="6"/>
      <c r="I15" s="129" t="s">
        <v>248</v>
      </c>
      <c r="J15" s="130" t="s">
        <v>251</v>
      </c>
      <c r="K15" s="129" t="s">
        <v>252</v>
      </c>
      <c r="L15" s="123" t="s">
        <v>264</v>
      </c>
      <c r="M15" s="123">
        <v>4</v>
      </c>
      <c r="N15" s="130">
        <v>3</v>
      </c>
      <c r="O15" s="150" t="s">
        <v>21</v>
      </c>
      <c r="P15" s="161"/>
      <c r="Q15" s="123" t="s">
        <v>418</v>
      </c>
      <c r="R15" s="129"/>
      <c r="S15" s="129" t="s">
        <v>511</v>
      </c>
      <c r="T15" s="123" t="s">
        <v>512</v>
      </c>
      <c r="U15" s="7"/>
      <c r="V15" s="7"/>
      <c r="W15" s="105"/>
      <c r="X15" s="107"/>
      <c r="Y15" s="2"/>
      <c r="Z15" s="2"/>
      <c r="AA15" s="2"/>
    </row>
    <row r="16" spans="1:27" ht="51.75" thickBot="1" x14ac:dyDescent="0.3">
      <c r="A16" s="226"/>
      <c r="B16" s="4">
        <v>4</v>
      </c>
      <c r="C16" s="123" t="s">
        <v>163</v>
      </c>
      <c r="D16" s="7">
        <v>4</v>
      </c>
      <c r="E16" s="123" t="s">
        <v>255</v>
      </c>
      <c r="F16" s="130" t="s">
        <v>55</v>
      </c>
      <c r="G16" s="129" t="s">
        <v>312</v>
      </c>
      <c r="H16" s="6"/>
      <c r="I16" s="129" t="s">
        <v>249</v>
      </c>
      <c r="J16" s="130" t="s">
        <v>251</v>
      </c>
      <c r="K16" s="129" t="s">
        <v>252</v>
      </c>
      <c r="L16" s="123" t="s">
        <v>255</v>
      </c>
      <c r="M16" s="123">
        <v>1</v>
      </c>
      <c r="N16" s="130">
        <v>3</v>
      </c>
      <c r="O16" s="151" t="s">
        <v>22</v>
      </c>
      <c r="P16" s="161"/>
      <c r="Q16" s="123" t="s">
        <v>419</v>
      </c>
      <c r="R16" s="129" t="s">
        <v>492</v>
      </c>
      <c r="S16" s="129" t="s">
        <v>511</v>
      </c>
      <c r="T16" s="123"/>
      <c r="U16" s="7"/>
      <c r="V16" s="7"/>
      <c r="W16" s="105"/>
      <c r="X16" s="107"/>
      <c r="Y16" s="2"/>
      <c r="Z16" s="2"/>
      <c r="AA16" s="2"/>
    </row>
    <row r="17" spans="1:27" ht="39" thickBot="1" x14ac:dyDescent="0.3">
      <c r="A17" s="226"/>
      <c r="B17" s="4">
        <v>5</v>
      </c>
      <c r="C17" s="123" t="s">
        <v>164</v>
      </c>
      <c r="D17" s="7">
        <v>5</v>
      </c>
      <c r="E17" s="123" t="s">
        <v>255</v>
      </c>
      <c r="F17" s="130" t="s">
        <v>55</v>
      </c>
      <c r="G17" s="129" t="s">
        <v>313</v>
      </c>
      <c r="H17" s="6"/>
      <c r="I17" s="129" t="s">
        <v>250</v>
      </c>
      <c r="J17" s="130" t="s">
        <v>251</v>
      </c>
      <c r="K17" s="129" t="s">
        <v>252</v>
      </c>
      <c r="L17" s="123" t="s">
        <v>255</v>
      </c>
      <c r="M17" s="123">
        <v>3</v>
      </c>
      <c r="N17" s="130">
        <v>3</v>
      </c>
      <c r="O17" s="150" t="s">
        <v>21</v>
      </c>
      <c r="P17" s="161"/>
      <c r="Q17" s="123" t="s">
        <v>420</v>
      </c>
      <c r="R17" s="129"/>
      <c r="S17" s="129" t="s">
        <v>511</v>
      </c>
      <c r="T17" s="123"/>
      <c r="U17" s="7"/>
      <c r="V17" s="7"/>
      <c r="W17" s="105"/>
      <c r="X17" s="107"/>
      <c r="Y17" s="2"/>
      <c r="Z17" s="2"/>
      <c r="AA17" s="2"/>
    </row>
    <row r="18" spans="1:27" ht="153.75" thickBot="1" x14ac:dyDescent="0.3">
      <c r="A18" s="227"/>
      <c r="B18" s="4">
        <v>6</v>
      </c>
      <c r="C18" s="123" t="s">
        <v>165</v>
      </c>
      <c r="D18" s="7">
        <v>6</v>
      </c>
      <c r="E18" s="123" t="s">
        <v>255</v>
      </c>
      <c r="F18" s="130" t="s">
        <v>55</v>
      </c>
      <c r="G18" s="129" t="s">
        <v>314</v>
      </c>
      <c r="H18" s="6"/>
      <c r="I18" s="130" t="s">
        <v>249</v>
      </c>
      <c r="J18" s="130" t="s">
        <v>251</v>
      </c>
      <c r="K18" s="129" t="s">
        <v>252</v>
      </c>
      <c r="L18" s="123" t="s">
        <v>382</v>
      </c>
      <c r="M18" s="123">
        <v>4</v>
      </c>
      <c r="N18" s="130">
        <v>3</v>
      </c>
      <c r="O18" s="152" t="s">
        <v>21</v>
      </c>
      <c r="P18" s="161" t="s">
        <v>486</v>
      </c>
      <c r="Q18" s="123" t="s">
        <v>421</v>
      </c>
      <c r="R18" s="129" t="s">
        <v>493</v>
      </c>
      <c r="S18" s="129" t="s">
        <v>511</v>
      </c>
      <c r="T18" s="123" t="s">
        <v>512</v>
      </c>
      <c r="U18" s="4"/>
      <c r="V18" s="4"/>
      <c r="W18" s="105"/>
      <c r="X18" s="108"/>
      <c r="Y18" s="2"/>
      <c r="Z18" s="2"/>
      <c r="AA18" s="2"/>
    </row>
    <row r="19" spans="1:27" ht="128.25" thickBot="1" x14ac:dyDescent="0.3">
      <c r="A19" s="123"/>
      <c r="B19" s="4">
        <v>7</v>
      </c>
      <c r="C19" s="131" t="s">
        <v>166</v>
      </c>
      <c r="D19" s="7">
        <v>7</v>
      </c>
      <c r="E19" s="130" t="s">
        <v>256</v>
      </c>
      <c r="F19" s="130" t="s">
        <v>56</v>
      </c>
      <c r="G19" s="130" t="s">
        <v>315</v>
      </c>
      <c r="H19" s="6"/>
      <c r="I19" s="140" t="s">
        <v>133</v>
      </c>
      <c r="J19" s="130" t="s">
        <v>251</v>
      </c>
      <c r="K19" s="129" t="s">
        <v>252</v>
      </c>
      <c r="L19" s="131" t="s">
        <v>383</v>
      </c>
      <c r="M19" s="123">
        <v>3</v>
      </c>
      <c r="N19" s="130">
        <v>2</v>
      </c>
      <c r="O19" s="151" t="s">
        <v>22</v>
      </c>
      <c r="P19" s="130" t="s">
        <v>486</v>
      </c>
      <c r="Q19" s="123" t="s">
        <v>422</v>
      </c>
      <c r="R19" s="162"/>
      <c r="S19" s="129"/>
      <c r="T19" s="145" t="s">
        <v>514</v>
      </c>
      <c r="U19" s="4"/>
      <c r="V19" s="4"/>
      <c r="W19" s="105"/>
      <c r="X19" s="108"/>
      <c r="Y19" s="2"/>
      <c r="Z19" s="2"/>
      <c r="AA19" s="2"/>
    </row>
    <row r="20" spans="1:27" ht="124.5" thickBot="1" x14ac:dyDescent="0.3">
      <c r="A20" s="228" t="s">
        <v>144</v>
      </c>
      <c r="B20" s="4">
        <v>1</v>
      </c>
      <c r="C20" s="132" t="s">
        <v>167</v>
      </c>
      <c r="D20" s="7">
        <v>1</v>
      </c>
      <c r="E20" s="130" t="s">
        <v>257</v>
      </c>
      <c r="F20" s="130" t="s">
        <v>56</v>
      </c>
      <c r="G20" s="168" t="s">
        <v>316</v>
      </c>
      <c r="H20" s="6"/>
      <c r="I20" s="140" t="s">
        <v>133</v>
      </c>
      <c r="J20" s="130" t="s">
        <v>251</v>
      </c>
      <c r="K20" s="129" t="s">
        <v>252</v>
      </c>
      <c r="L20" s="145" t="s">
        <v>384</v>
      </c>
      <c r="M20" s="147">
        <v>3</v>
      </c>
      <c r="N20" s="130">
        <v>2</v>
      </c>
      <c r="O20" s="151" t="s">
        <v>22</v>
      </c>
      <c r="P20" s="161" t="s">
        <v>486</v>
      </c>
      <c r="Q20" s="147" t="s">
        <v>423</v>
      </c>
      <c r="R20" s="162"/>
      <c r="S20" s="129" t="s">
        <v>511</v>
      </c>
      <c r="T20" s="145" t="s">
        <v>515</v>
      </c>
      <c r="U20" s="4"/>
      <c r="V20" s="4"/>
      <c r="W20" s="105"/>
      <c r="X20" s="108"/>
      <c r="Y20" s="2"/>
      <c r="Z20" s="2"/>
      <c r="AA20" s="2"/>
    </row>
    <row r="21" spans="1:27" ht="124.5" thickBot="1" x14ac:dyDescent="0.3">
      <c r="A21" s="229"/>
      <c r="B21" s="4">
        <v>2</v>
      </c>
      <c r="C21" s="132" t="s">
        <v>168</v>
      </c>
      <c r="D21" s="7">
        <v>2</v>
      </c>
      <c r="E21" s="132" t="s">
        <v>258</v>
      </c>
      <c r="F21" s="130" t="s">
        <v>56</v>
      </c>
      <c r="G21" s="129" t="s">
        <v>317</v>
      </c>
      <c r="H21" s="6"/>
      <c r="I21" s="140" t="s">
        <v>133</v>
      </c>
      <c r="J21" s="130" t="s">
        <v>251</v>
      </c>
      <c r="K21" s="129" t="s">
        <v>252</v>
      </c>
      <c r="L21" s="145" t="s">
        <v>385</v>
      </c>
      <c r="M21" s="148">
        <v>3</v>
      </c>
      <c r="N21" s="130">
        <v>2</v>
      </c>
      <c r="O21" s="151" t="s">
        <v>22</v>
      </c>
      <c r="P21" s="161" t="s">
        <v>486</v>
      </c>
      <c r="Q21" s="148" t="s">
        <v>424</v>
      </c>
      <c r="R21" s="162"/>
      <c r="S21" s="129" t="s">
        <v>511</v>
      </c>
      <c r="T21" s="145" t="s">
        <v>515</v>
      </c>
      <c r="U21" s="4"/>
      <c r="V21" s="4"/>
      <c r="W21" s="105"/>
      <c r="X21" s="108"/>
      <c r="Y21" s="2"/>
      <c r="Z21" s="2"/>
      <c r="AA21" s="2"/>
    </row>
    <row r="22" spans="1:27" ht="135.75" thickBot="1" x14ac:dyDescent="0.3">
      <c r="A22" s="229"/>
      <c r="B22" s="4">
        <v>3</v>
      </c>
      <c r="C22" s="132" t="s">
        <v>169</v>
      </c>
      <c r="D22" s="5">
        <v>3</v>
      </c>
      <c r="E22" s="132" t="s">
        <v>259</v>
      </c>
      <c r="F22" s="129" t="s">
        <v>55</v>
      </c>
      <c r="G22" s="129" t="s">
        <v>318</v>
      </c>
      <c r="H22" s="6"/>
      <c r="I22" s="140" t="s">
        <v>133</v>
      </c>
      <c r="J22" s="130" t="s">
        <v>251</v>
      </c>
      <c r="K22" s="129" t="s">
        <v>252</v>
      </c>
      <c r="L22" s="132" t="s">
        <v>260</v>
      </c>
      <c r="M22" s="149">
        <v>3</v>
      </c>
      <c r="N22" s="129">
        <v>3</v>
      </c>
      <c r="O22" s="150" t="s">
        <v>21</v>
      </c>
      <c r="P22" s="129" t="s">
        <v>486</v>
      </c>
      <c r="Q22" s="149" t="s">
        <v>425</v>
      </c>
      <c r="R22" s="162" t="s">
        <v>494</v>
      </c>
      <c r="S22" s="165" t="s">
        <v>511</v>
      </c>
      <c r="T22" s="145" t="s">
        <v>516</v>
      </c>
      <c r="U22" s="4"/>
      <c r="V22" s="4"/>
      <c r="W22" s="105"/>
      <c r="X22" s="108"/>
      <c r="Y22" s="2"/>
      <c r="Z22" s="2"/>
      <c r="AA22" s="2"/>
    </row>
    <row r="23" spans="1:27" ht="77.25" thickBot="1" x14ac:dyDescent="0.3">
      <c r="A23" s="230"/>
      <c r="B23" s="9">
        <v>4</v>
      </c>
      <c r="C23" s="133" t="s">
        <v>170</v>
      </c>
      <c r="D23" s="9">
        <v>4</v>
      </c>
      <c r="E23" s="133" t="s">
        <v>260</v>
      </c>
      <c r="F23" s="134" t="s">
        <v>55</v>
      </c>
      <c r="G23" s="134" t="s">
        <v>319</v>
      </c>
      <c r="H23" s="9"/>
      <c r="I23" s="140" t="s">
        <v>133</v>
      </c>
      <c r="J23" s="130" t="s">
        <v>251</v>
      </c>
      <c r="K23" s="129" t="s">
        <v>252</v>
      </c>
      <c r="L23" s="133" t="s">
        <v>386</v>
      </c>
      <c r="M23" s="134">
        <v>4</v>
      </c>
      <c r="N23" s="134">
        <v>3</v>
      </c>
      <c r="O23" s="153" t="s">
        <v>21</v>
      </c>
      <c r="P23" s="134" t="s">
        <v>486</v>
      </c>
      <c r="Q23" s="133" t="s">
        <v>426</v>
      </c>
      <c r="R23" s="163"/>
      <c r="S23" s="134"/>
      <c r="T23" s="133" t="s">
        <v>517</v>
      </c>
      <c r="U23" s="4"/>
      <c r="V23" s="4"/>
      <c r="W23" s="106"/>
      <c r="X23" s="109"/>
      <c r="Y23" s="2"/>
      <c r="Z23" s="2"/>
      <c r="AA23" s="2"/>
    </row>
    <row r="24" spans="1:27" ht="128.25" thickBot="1" x14ac:dyDescent="0.3">
      <c r="A24" s="231" t="s">
        <v>145</v>
      </c>
      <c r="B24" s="9">
        <v>1</v>
      </c>
      <c r="C24" s="133" t="s">
        <v>171</v>
      </c>
      <c r="D24" s="9">
        <v>1</v>
      </c>
      <c r="E24" s="133" t="s">
        <v>260</v>
      </c>
      <c r="F24" s="134" t="s">
        <v>55</v>
      </c>
      <c r="G24" s="134" t="s">
        <v>319</v>
      </c>
      <c r="H24" s="9"/>
      <c r="I24" s="140" t="s">
        <v>133</v>
      </c>
      <c r="J24" s="130" t="s">
        <v>251</v>
      </c>
      <c r="K24" s="129" t="s">
        <v>252</v>
      </c>
      <c r="L24" s="133" t="s">
        <v>386</v>
      </c>
      <c r="M24" s="134">
        <v>2</v>
      </c>
      <c r="N24" s="134">
        <v>3</v>
      </c>
      <c r="O24" s="153" t="s">
        <v>21</v>
      </c>
      <c r="P24" s="134" t="s">
        <v>486</v>
      </c>
      <c r="Q24" s="133" t="s">
        <v>426</v>
      </c>
      <c r="R24" s="163"/>
      <c r="S24" s="134" t="s">
        <v>511</v>
      </c>
      <c r="T24" s="133" t="s">
        <v>517</v>
      </c>
      <c r="U24" s="4"/>
      <c r="V24" s="4"/>
      <c r="W24" s="106"/>
      <c r="X24" s="109"/>
      <c r="Y24" s="2"/>
      <c r="Z24" s="2"/>
      <c r="AA24" s="2"/>
    </row>
    <row r="25" spans="1:27" ht="64.5" thickBot="1" x14ac:dyDescent="0.3">
      <c r="A25" s="232"/>
      <c r="B25" s="9">
        <v>2</v>
      </c>
      <c r="C25" s="133" t="s">
        <v>172</v>
      </c>
      <c r="D25" s="9">
        <v>2</v>
      </c>
      <c r="E25" s="133" t="s">
        <v>260</v>
      </c>
      <c r="F25" s="134" t="s">
        <v>55</v>
      </c>
      <c r="G25" s="134" t="s">
        <v>320</v>
      </c>
      <c r="H25" s="9"/>
      <c r="I25" s="140" t="s">
        <v>133</v>
      </c>
      <c r="J25" s="130" t="s">
        <v>251</v>
      </c>
      <c r="K25" s="129" t="s">
        <v>252</v>
      </c>
      <c r="L25" s="133" t="s">
        <v>386</v>
      </c>
      <c r="M25" s="134">
        <v>4</v>
      </c>
      <c r="N25" s="134">
        <v>3</v>
      </c>
      <c r="O25" s="153" t="s">
        <v>21</v>
      </c>
      <c r="P25" s="134" t="s">
        <v>486</v>
      </c>
      <c r="Q25" s="133" t="s">
        <v>426</v>
      </c>
      <c r="R25" s="135" t="s">
        <v>495</v>
      </c>
      <c r="S25" s="134" t="s">
        <v>511</v>
      </c>
      <c r="T25" s="133" t="s">
        <v>517</v>
      </c>
      <c r="U25" s="4"/>
      <c r="V25" s="4"/>
      <c r="W25" s="106"/>
      <c r="X25" s="109"/>
      <c r="Y25" s="2"/>
      <c r="Z25" s="2"/>
      <c r="AA25" s="2"/>
    </row>
    <row r="26" spans="1:27" ht="64.5" thickBot="1" x14ac:dyDescent="0.3">
      <c r="A26" s="124" t="s">
        <v>146</v>
      </c>
      <c r="B26" s="9">
        <v>1</v>
      </c>
      <c r="C26" s="133" t="s">
        <v>173</v>
      </c>
      <c r="D26" s="9">
        <v>1</v>
      </c>
      <c r="E26" s="133" t="s">
        <v>261</v>
      </c>
      <c r="F26" s="134" t="s">
        <v>56</v>
      </c>
      <c r="G26" s="134" t="s">
        <v>321</v>
      </c>
      <c r="H26" s="9"/>
      <c r="I26" s="140" t="s">
        <v>133</v>
      </c>
      <c r="J26" s="130" t="s">
        <v>251</v>
      </c>
      <c r="K26" s="129" t="s">
        <v>252</v>
      </c>
      <c r="L26" s="133" t="s">
        <v>387</v>
      </c>
      <c r="M26" s="134">
        <v>4</v>
      </c>
      <c r="N26" s="134">
        <v>2</v>
      </c>
      <c r="O26" s="154" t="s">
        <v>22</v>
      </c>
      <c r="P26" s="134" t="s">
        <v>486</v>
      </c>
      <c r="Q26" s="133" t="s">
        <v>427</v>
      </c>
      <c r="R26" s="163" t="s">
        <v>496</v>
      </c>
      <c r="S26" s="134" t="s">
        <v>511</v>
      </c>
      <c r="T26" s="133" t="s">
        <v>517</v>
      </c>
      <c r="U26" s="4"/>
      <c r="V26" s="4"/>
      <c r="W26" s="106"/>
      <c r="X26" s="109"/>
      <c r="Y26" s="2"/>
      <c r="Z26" s="2"/>
      <c r="AA26" s="2"/>
    </row>
    <row r="27" spans="1:27" ht="51.75" thickBot="1" x14ac:dyDescent="0.3">
      <c r="A27" s="124" t="s">
        <v>147</v>
      </c>
      <c r="B27" s="9">
        <v>1</v>
      </c>
      <c r="C27" s="133" t="s">
        <v>174</v>
      </c>
      <c r="D27" s="9">
        <v>1</v>
      </c>
      <c r="E27" s="133" t="s">
        <v>262</v>
      </c>
      <c r="F27" s="134" t="s">
        <v>56</v>
      </c>
      <c r="G27" s="134" t="s">
        <v>322</v>
      </c>
      <c r="H27" s="9"/>
      <c r="I27" s="140" t="s">
        <v>133</v>
      </c>
      <c r="J27" s="130" t="s">
        <v>251</v>
      </c>
      <c r="K27" s="129" t="s">
        <v>252</v>
      </c>
      <c r="L27" s="133" t="s">
        <v>388</v>
      </c>
      <c r="M27" s="134">
        <v>2</v>
      </c>
      <c r="N27" s="134">
        <v>3</v>
      </c>
      <c r="O27" s="154" t="s">
        <v>22</v>
      </c>
      <c r="P27" s="134" t="s">
        <v>486</v>
      </c>
      <c r="Q27" s="133" t="s">
        <v>428</v>
      </c>
      <c r="R27" s="163"/>
      <c r="S27" s="134" t="s">
        <v>511</v>
      </c>
      <c r="T27" s="138" t="s">
        <v>518</v>
      </c>
      <c r="U27" s="4"/>
      <c r="V27" s="4"/>
      <c r="W27" s="106"/>
      <c r="X27" s="109"/>
      <c r="Y27" s="2"/>
      <c r="Z27" s="2"/>
      <c r="AA27" s="2"/>
    </row>
    <row r="28" spans="1:27" ht="15" customHeight="1" thickBot="1" x14ac:dyDescent="0.3">
      <c r="A28" s="233" t="s">
        <v>148</v>
      </c>
      <c r="B28" s="9">
        <v>1</v>
      </c>
      <c r="C28" s="134" t="s">
        <v>175</v>
      </c>
      <c r="D28" s="9">
        <v>1</v>
      </c>
      <c r="E28" s="134" t="s">
        <v>263</v>
      </c>
      <c r="F28" s="134" t="s">
        <v>55</v>
      </c>
      <c r="G28" s="134" t="s">
        <v>323</v>
      </c>
      <c r="H28" s="9"/>
      <c r="I28" s="141" t="s">
        <v>133</v>
      </c>
      <c r="J28" s="130" t="s">
        <v>251</v>
      </c>
      <c r="K28" s="129" t="s">
        <v>252</v>
      </c>
      <c r="L28" s="134" t="s">
        <v>264</v>
      </c>
      <c r="M28" s="134">
        <v>2</v>
      </c>
      <c r="N28" s="134">
        <v>3</v>
      </c>
      <c r="O28" s="154" t="s">
        <v>22</v>
      </c>
      <c r="P28" s="134" t="s">
        <v>486</v>
      </c>
      <c r="Q28" s="134" t="s">
        <v>429</v>
      </c>
      <c r="R28" s="134" t="s">
        <v>497</v>
      </c>
      <c r="S28" s="134" t="s">
        <v>511</v>
      </c>
      <c r="T28" s="138" t="s">
        <v>518</v>
      </c>
      <c r="U28" s="4"/>
      <c r="V28" s="4"/>
      <c r="W28" s="106"/>
      <c r="X28" s="109"/>
      <c r="Y28" s="2"/>
      <c r="Z28" s="2"/>
      <c r="AA28" s="2"/>
    </row>
    <row r="29" spans="1:27" ht="64.5" thickBot="1" x14ac:dyDescent="0.3">
      <c r="A29" s="234"/>
      <c r="B29" s="9">
        <v>2</v>
      </c>
      <c r="C29" s="134" t="s">
        <v>176</v>
      </c>
      <c r="D29" s="9">
        <v>2</v>
      </c>
      <c r="E29" s="134" t="s">
        <v>264</v>
      </c>
      <c r="F29" s="134" t="s">
        <v>55</v>
      </c>
      <c r="G29" s="134" t="s">
        <v>324</v>
      </c>
      <c r="H29" s="9"/>
      <c r="I29" s="141" t="s">
        <v>133</v>
      </c>
      <c r="J29" s="130" t="s">
        <v>251</v>
      </c>
      <c r="K29" s="129" t="s">
        <v>252</v>
      </c>
      <c r="L29" s="134" t="s">
        <v>389</v>
      </c>
      <c r="M29" s="134">
        <v>5</v>
      </c>
      <c r="N29" s="134">
        <v>4</v>
      </c>
      <c r="O29" s="155" t="s">
        <v>19</v>
      </c>
      <c r="P29" s="134" t="s">
        <v>487</v>
      </c>
      <c r="Q29" s="134" t="s">
        <v>430</v>
      </c>
      <c r="R29" s="134" t="s">
        <v>498</v>
      </c>
      <c r="S29" s="134" t="s">
        <v>511</v>
      </c>
      <c r="T29" s="138" t="s">
        <v>519</v>
      </c>
      <c r="U29" s="4"/>
      <c r="V29" s="4"/>
      <c r="W29" s="106"/>
      <c r="X29" s="109"/>
      <c r="Y29" s="2"/>
      <c r="Z29" s="2"/>
      <c r="AA29" s="2"/>
    </row>
    <row r="30" spans="1:27" ht="51.75" thickBot="1" x14ac:dyDescent="0.3">
      <c r="A30" s="234"/>
      <c r="B30" s="9">
        <v>3</v>
      </c>
      <c r="C30" s="134" t="s">
        <v>177</v>
      </c>
      <c r="D30" s="9">
        <v>3</v>
      </c>
      <c r="E30" s="134" t="s">
        <v>265</v>
      </c>
      <c r="F30" s="134" t="s">
        <v>55</v>
      </c>
      <c r="G30" s="134" t="s">
        <v>325</v>
      </c>
      <c r="H30" s="9"/>
      <c r="I30" s="141" t="s">
        <v>133</v>
      </c>
      <c r="J30" s="130" t="s">
        <v>251</v>
      </c>
      <c r="K30" s="129" t="s">
        <v>252</v>
      </c>
      <c r="L30" s="134" t="s">
        <v>390</v>
      </c>
      <c r="M30" s="134">
        <v>5</v>
      </c>
      <c r="N30" s="134">
        <v>2</v>
      </c>
      <c r="O30" s="156" t="s">
        <v>21</v>
      </c>
      <c r="P30" s="134" t="s">
        <v>486</v>
      </c>
      <c r="Q30" s="134" t="s">
        <v>431</v>
      </c>
      <c r="R30" s="134" t="s">
        <v>499</v>
      </c>
      <c r="S30" s="134" t="s">
        <v>511</v>
      </c>
      <c r="T30" s="138" t="s">
        <v>520</v>
      </c>
      <c r="U30" s="4"/>
      <c r="V30" s="4"/>
      <c r="W30" s="106"/>
      <c r="X30" s="109"/>
      <c r="Y30" s="2"/>
      <c r="Z30" s="2"/>
      <c r="AA30" s="2"/>
    </row>
    <row r="31" spans="1:27" ht="26.25" thickBot="1" x14ac:dyDescent="0.3">
      <c r="A31" s="234"/>
      <c r="B31" s="9">
        <v>4</v>
      </c>
      <c r="C31" s="134" t="s">
        <v>178</v>
      </c>
      <c r="D31" s="9">
        <v>4</v>
      </c>
      <c r="E31" s="134" t="s">
        <v>266</v>
      </c>
      <c r="F31" s="134" t="s">
        <v>55</v>
      </c>
      <c r="G31" s="134" t="s">
        <v>326</v>
      </c>
      <c r="H31" s="9"/>
      <c r="I31" s="141" t="s">
        <v>133</v>
      </c>
      <c r="J31" s="130" t="s">
        <v>251</v>
      </c>
      <c r="K31" s="129" t="s">
        <v>252</v>
      </c>
      <c r="L31" s="134" t="s">
        <v>391</v>
      </c>
      <c r="M31" s="134">
        <v>5</v>
      </c>
      <c r="N31" s="134">
        <v>4</v>
      </c>
      <c r="O31" s="155" t="s">
        <v>19</v>
      </c>
      <c r="P31" s="134" t="s">
        <v>486</v>
      </c>
      <c r="Q31" s="134" t="s">
        <v>432</v>
      </c>
      <c r="R31" s="134" t="s">
        <v>500</v>
      </c>
      <c r="S31" s="134" t="s">
        <v>511</v>
      </c>
      <c r="T31" s="138" t="s">
        <v>520</v>
      </c>
      <c r="U31" s="4"/>
      <c r="V31" s="4"/>
      <c r="W31" s="106"/>
      <c r="X31" s="109"/>
      <c r="Y31" s="2"/>
      <c r="Z31" s="2"/>
      <c r="AA31" s="2"/>
    </row>
    <row r="32" spans="1:27" ht="51.75" thickBot="1" x14ac:dyDescent="0.3">
      <c r="A32" s="235"/>
      <c r="B32" s="9">
        <v>5</v>
      </c>
      <c r="C32" s="135" t="s">
        <v>179</v>
      </c>
      <c r="D32" s="9">
        <v>5</v>
      </c>
      <c r="E32" s="135" t="s">
        <v>267</v>
      </c>
      <c r="F32" s="134" t="s">
        <v>56</v>
      </c>
      <c r="G32" s="134" t="s">
        <v>327</v>
      </c>
      <c r="H32" s="9"/>
      <c r="I32" s="141" t="s">
        <v>133</v>
      </c>
      <c r="J32" s="130" t="s">
        <v>251</v>
      </c>
      <c r="K32" s="129" t="s">
        <v>252</v>
      </c>
      <c r="L32" s="135" t="s">
        <v>392</v>
      </c>
      <c r="M32" s="134">
        <v>4</v>
      </c>
      <c r="N32" s="134">
        <v>2</v>
      </c>
      <c r="O32" s="154" t="s">
        <v>22</v>
      </c>
      <c r="P32" s="134" t="s">
        <v>486</v>
      </c>
      <c r="Q32" s="135" t="s">
        <v>433</v>
      </c>
      <c r="R32" s="134" t="s">
        <v>501</v>
      </c>
      <c r="S32" s="134" t="s">
        <v>511</v>
      </c>
      <c r="T32" s="138" t="s">
        <v>521</v>
      </c>
      <c r="U32" s="4"/>
      <c r="V32" s="4"/>
      <c r="W32" s="106"/>
      <c r="X32" s="109"/>
      <c r="Y32" s="2"/>
      <c r="Z32" s="2"/>
      <c r="AA32" s="2"/>
    </row>
    <row r="33" spans="1:27" ht="15" customHeight="1" thickBot="1" x14ac:dyDescent="0.3">
      <c r="A33" s="233" t="s">
        <v>149</v>
      </c>
      <c r="B33" s="9">
        <v>1</v>
      </c>
      <c r="C33" s="135" t="s">
        <v>180</v>
      </c>
      <c r="D33" s="9">
        <v>1</v>
      </c>
      <c r="E33" s="135" t="s">
        <v>268</v>
      </c>
      <c r="F33" s="134" t="s">
        <v>56</v>
      </c>
      <c r="G33" s="134" t="s">
        <v>327</v>
      </c>
      <c r="H33" s="9"/>
      <c r="I33" s="141" t="s">
        <v>133</v>
      </c>
      <c r="J33" s="130" t="s">
        <v>251</v>
      </c>
      <c r="K33" s="129" t="s">
        <v>252</v>
      </c>
      <c r="L33" s="135" t="s">
        <v>393</v>
      </c>
      <c r="M33" s="134">
        <v>2</v>
      </c>
      <c r="N33" s="134">
        <v>1</v>
      </c>
      <c r="O33" s="157" t="s">
        <v>23</v>
      </c>
      <c r="P33" s="134" t="s">
        <v>486</v>
      </c>
      <c r="Q33" s="135" t="s">
        <v>434</v>
      </c>
      <c r="R33" s="135" t="s">
        <v>502</v>
      </c>
      <c r="S33" s="134" t="s">
        <v>511</v>
      </c>
      <c r="T33" s="138" t="s">
        <v>518</v>
      </c>
      <c r="U33" s="4"/>
      <c r="V33" s="4"/>
      <c r="W33" s="106"/>
      <c r="X33" s="109"/>
      <c r="Y33" s="2"/>
      <c r="Z33" s="2"/>
      <c r="AA33" s="2"/>
    </row>
    <row r="34" spans="1:27" ht="51.75" thickBot="1" x14ac:dyDescent="0.3">
      <c r="A34" s="234"/>
      <c r="B34" s="9">
        <v>2</v>
      </c>
      <c r="C34" s="135" t="s">
        <v>181</v>
      </c>
      <c r="D34" s="9">
        <v>2</v>
      </c>
      <c r="E34" s="135" t="s">
        <v>269</v>
      </c>
      <c r="F34" s="134" t="s">
        <v>55</v>
      </c>
      <c r="G34" s="134" t="s">
        <v>328</v>
      </c>
      <c r="H34" s="9"/>
      <c r="I34" s="141" t="s">
        <v>133</v>
      </c>
      <c r="J34" s="130" t="s">
        <v>251</v>
      </c>
      <c r="K34" s="129" t="s">
        <v>252</v>
      </c>
      <c r="L34" s="135" t="s">
        <v>393</v>
      </c>
      <c r="M34" s="134">
        <v>2</v>
      </c>
      <c r="N34" s="134">
        <v>3</v>
      </c>
      <c r="O34" s="154" t="s">
        <v>22</v>
      </c>
      <c r="P34" s="134" t="s">
        <v>486</v>
      </c>
      <c r="Q34" s="135" t="s">
        <v>435</v>
      </c>
      <c r="R34" s="134" t="s">
        <v>503</v>
      </c>
      <c r="S34" s="134" t="s">
        <v>511</v>
      </c>
      <c r="T34" s="138" t="s">
        <v>518</v>
      </c>
      <c r="U34" s="4"/>
      <c r="V34" s="4"/>
      <c r="W34" s="106"/>
      <c r="X34" s="109"/>
      <c r="Y34" s="2"/>
      <c r="Z34" s="2"/>
      <c r="AA34" s="2"/>
    </row>
    <row r="35" spans="1:27" ht="51.75" thickBot="1" x14ac:dyDescent="0.3">
      <c r="A35" s="234"/>
      <c r="B35" s="9">
        <v>3</v>
      </c>
      <c r="C35" s="238" t="s">
        <v>182</v>
      </c>
      <c r="D35" s="9">
        <v>3</v>
      </c>
      <c r="E35" s="135" t="s">
        <v>270</v>
      </c>
      <c r="F35" s="134" t="s">
        <v>56</v>
      </c>
      <c r="G35" s="134" t="s">
        <v>328</v>
      </c>
      <c r="H35" s="9"/>
      <c r="I35" s="141" t="s">
        <v>133</v>
      </c>
      <c r="J35" s="130" t="s">
        <v>251</v>
      </c>
      <c r="K35" s="129" t="s">
        <v>252</v>
      </c>
      <c r="L35" s="135" t="s">
        <v>393</v>
      </c>
      <c r="M35" s="134">
        <v>2</v>
      </c>
      <c r="N35" s="134">
        <v>3</v>
      </c>
      <c r="O35" s="154" t="s">
        <v>22</v>
      </c>
      <c r="P35" s="134" t="s">
        <v>486</v>
      </c>
      <c r="Q35" s="135" t="s">
        <v>436</v>
      </c>
      <c r="R35" s="134" t="s">
        <v>503</v>
      </c>
      <c r="S35" s="134" t="s">
        <v>511</v>
      </c>
      <c r="T35" s="138" t="s">
        <v>522</v>
      </c>
      <c r="U35" s="4"/>
      <c r="V35" s="4"/>
      <c r="W35" s="106"/>
      <c r="X35" s="109"/>
      <c r="Y35" s="2"/>
      <c r="Z35" s="2"/>
      <c r="AA35" s="2"/>
    </row>
    <row r="36" spans="1:27" ht="51.75" thickBot="1" x14ac:dyDescent="0.3">
      <c r="A36" s="234"/>
      <c r="B36" s="9">
        <v>4</v>
      </c>
      <c r="C36" s="239"/>
      <c r="D36" s="9">
        <v>4</v>
      </c>
      <c r="E36" s="135" t="s">
        <v>271</v>
      </c>
      <c r="F36" s="134" t="s">
        <v>55</v>
      </c>
      <c r="G36" s="134" t="s">
        <v>329</v>
      </c>
      <c r="H36" s="9"/>
      <c r="I36" s="141" t="s">
        <v>133</v>
      </c>
      <c r="J36" s="130" t="s">
        <v>251</v>
      </c>
      <c r="K36" s="129" t="s">
        <v>252</v>
      </c>
      <c r="L36" s="135" t="s">
        <v>394</v>
      </c>
      <c r="M36" s="134">
        <v>4</v>
      </c>
      <c r="N36" s="134">
        <v>2</v>
      </c>
      <c r="O36" s="154" t="s">
        <v>22</v>
      </c>
      <c r="P36" s="134" t="s">
        <v>486</v>
      </c>
      <c r="Q36" s="135" t="s">
        <v>437</v>
      </c>
      <c r="R36" s="135" t="s">
        <v>497</v>
      </c>
      <c r="S36" s="134" t="s">
        <v>511</v>
      </c>
      <c r="T36" s="138" t="s">
        <v>523</v>
      </c>
      <c r="U36" s="4"/>
      <c r="V36" s="4"/>
      <c r="W36" s="106"/>
      <c r="X36" s="109"/>
      <c r="Y36" s="2"/>
      <c r="Z36" s="2"/>
      <c r="AA36" s="2"/>
    </row>
    <row r="37" spans="1:27" ht="51.75" thickBot="1" x14ac:dyDescent="0.3">
      <c r="A37" s="234"/>
      <c r="B37" s="9">
        <v>5</v>
      </c>
      <c r="C37" s="135" t="s">
        <v>183</v>
      </c>
      <c r="D37" s="9">
        <v>5</v>
      </c>
      <c r="E37" s="135" t="s">
        <v>272</v>
      </c>
      <c r="F37" s="134" t="s">
        <v>55</v>
      </c>
      <c r="G37" s="135" t="s">
        <v>330</v>
      </c>
      <c r="H37" s="9"/>
      <c r="I37" s="141" t="s">
        <v>133</v>
      </c>
      <c r="J37" s="130" t="s">
        <v>251</v>
      </c>
      <c r="K37" s="129" t="s">
        <v>252</v>
      </c>
      <c r="L37" s="135" t="s">
        <v>393</v>
      </c>
      <c r="M37" s="134">
        <v>2</v>
      </c>
      <c r="N37" s="134">
        <v>2</v>
      </c>
      <c r="O37" s="157" t="s">
        <v>23</v>
      </c>
      <c r="P37" s="134" t="s">
        <v>486</v>
      </c>
      <c r="Q37" s="135" t="s">
        <v>438</v>
      </c>
      <c r="R37" s="135" t="s">
        <v>503</v>
      </c>
      <c r="S37" s="134" t="s">
        <v>511</v>
      </c>
      <c r="T37" s="138" t="s">
        <v>518</v>
      </c>
      <c r="U37" s="4"/>
      <c r="V37" s="4"/>
      <c r="W37" s="106"/>
      <c r="X37" s="109"/>
      <c r="Y37" s="2"/>
      <c r="Z37" s="2"/>
      <c r="AA37" s="2"/>
    </row>
    <row r="38" spans="1:27" ht="26.25" thickBot="1" x14ac:dyDescent="0.3">
      <c r="A38" s="234"/>
      <c r="B38" s="9">
        <v>6</v>
      </c>
      <c r="C38" s="135" t="s">
        <v>178</v>
      </c>
      <c r="D38" s="9">
        <v>6</v>
      </c>
      <c r="E38" s="135" t="s">
        <v>266</v>
      </c>
      <c r="F38" s="134" t="s">
        <v>55</v>
      </c>
      <c r="G38" s="135" t="s">
        <v>331</v>
      </c>
      <c r="H38" s="9"/>
      <c r="I38" s="141" t="s">
        <v>133</v>
      </c>
      <c r="J38" s="130" t="s">
        <v>251</v>
      </c>
      <c r="K38" s="129" t="s">
        <v>252</v>
      </c>
      <c r="L38" s="135" t="s">
        <v>391</v>
      </c>
      <c r="M38" s="134">
        <v>5</v>
      </c>
      <c r="N38" s="134">
        <v>2</v>
      </c>
      <c r="O38" s="156" t="s">
        <v>21</v>
      </c>
      <c r="P38" s="134" t="s">
        <v>486</v>
      </c>
      <c r="Q38" s="135" t="s">
        <v>439</v>
      </c>
      <c r="R38" s="135" t="s">
        <v>503</v>
      </c>
      <c r="S38" s="134" t="s">
        <v>511</v>
      </c>
      <c r="T38" s="138" t="s">
        <v>520</v>
      </c>
      <c r="U38" s="4"/>
      <c r="V38" s="4"/>
      <c r="W38" s="106"/>
      <c r="X38" s="109"/>
      <c r="Y38" s="2"/>
      <c r="Z38" s="2"/>
      <c r="AA38" s="2"/>
    </row>
    <row r="39" spans="1:27" ht="51.75" thickBot="1" x14ac:dyDescent="0.3">
      <c r="A39" s="235"/>
      <c r="B39" s="9">
        <v>7</v>
      </c>
      <c r="C39" s="135" t="s">
        <v>179</v>
      </c>
      <c r="D39" s="9">
        <v>7</v>
      </c>
      <c r="E39" s="135" t="s">
        <v>273</v>
      </c>
      <c r="F39" s="134" t="s">
        <v>56</v>
      </c>
      <c r="G39" s="134" t="s">
        <v>328</v>
      </c>
      <c r="H39" s="9"/>
      <c r="I39" s="141" t="s">
        <v>133</v>
      </c>
      <c r="J39" s="130" t="s">
        <v>251</v>
      </c>
      <c r="K39" s="129" t="s">
        <v>252</v>
      </c>
      <c r="L39" s="135" t="s">
        <v>392</v>
      </c>
      <c r="M39" s="134">
        <v>4</v>
      </c>
      <c r="N39" s="134">
        <v>2</v>
      </c>
      <c r="O39" s="154" t="s">
        <v>22</v>
      </c>
      <c r="P39" s="134" t="s">
        <v>486</v>
      </c>
      <c r="Q39" s="135" t="s">
        <v>433</v>
      </c>
      <c r="R39" s="134" t="s">
        <v>501</v>
      </c>
      <c r="S39" s="134" t="s">
        <v>511</v>
      </c>
      <c r="T39" s="138" t="s">
        <v>521</v>
      </c>
      <c r="U39" s="4"/>
      <c r="V39" s="4"/>
      <c r="W39" s="106"/>
      <c r="X39" s="109"/>
      <c r="Y39" s="2"/>
      <c r="Z39" s="2"/>
      <c r="AA39" s="2"/>
    </row>
    <row r="40" spans="1:27" ht="15" customHeight="1" thickBot="1" x14ac:dyDescent="0.3">
      <c r="A40" s="233" t="s">
        <v>150</v>
      </c>
      <c r="B40" s="9">
        <v>1</v>
      </c>
      <c r="C40" s="135" t="s">
        <v>184</v>
      </c>
      <c r="D40" s="9">
        <v>1</v>
      </c>
      <c r="E40" s="135" t="s">
        <v>274</v>
      </c>
      <c r="F40" s="134" t="s">
        <v>55</v>
      </c>
      <c r="G40" s="135" t="s">
        <v>332</v>
      </c>
      <c r="H40" s="9"/>
      <c r="I40" s="141" t="s">
        <v>133</v>
      </c>
      <c r="J40" s="130" t="s">
        <v>251</v>
      </c>
      <c r="K40" s="129" t="s">
        <v>252</v>
      </c>
      <c r="L40" s="135" t="s">
        <v>264</v>
      </c>
      <c r="M40" s="134">
        <v>4</v>
      </c>
      <c r="N40" s="134">
        <v>2</v>
      </c>
      <c r="O40" s="157" t="s">
        <v>23</v>
      </c>
      <c r="P40" s="134" t="s">
        <v>486</v>
      </c>
      <c r="Q40" s="135" t="s">
        <v>440</v>
      </c>
      <c r="R40" s="135" t="s">
        <v>503</v>
      </c>
      <c r="S40" s="134" t="s">
        <v>511</v>
      </c>
      <c r="T40" s="138" t="s">
        <v>518</v>
      </c>
      <c r="U40" s="4"/>
      <c r="V40" s="4"/>
      <c r="W40" s="106"/>
      <c r="X40" s="109"/>
      <c r="Y40" s="2"/>
      <c r="Z40" s="2"/>
      <c r="AA40" s="2"/>
    </row>
    <row r="41" spans="1:27" ht="51.75" thickBot="1" x14ac:dyDescent="0.3">
      <c r="A41" s="234"/>
      <c r="B41" s="9">
        <v>2</v>
      </c>
      <c r="C41" s="135" t="s">
        <v>185</v>
      </c>
      <c r="D41" s="9">
        <v>2</v>
      </c>
      <c r="E41" s="135" t="s">
        <v>264</v>
      </c>
      <c r="F41" s="134" t="s">
        <v>55</v>
      </c>
      <c r="G41" s="135" t="s">
        <v>333</v>
      </c>
      <c r="H41" s="9"/>
      <c r="I41" s="141" t="s">
        <v>133</v>
      </c>
      <c r="J41" s="130" t="s">
        <v>251</v>
      </c>
      <c r="K41" s="129" t="s">
        <v>252</v>
      </c>
      <c r="L41" s="135" t="s">
        <v>264</v>
      </c>
      <c r="M41" s="134">
        <v>4</v>
      </c>
      <c r="N41" s="134">
        <v>2</v>
      </c>
      <c r="O41" s="154" t="s">
        <v>22</v>
      </c>
      <c r="P41" s="134" t="s">
        <v>486</v>
      </c>
      <c r="Q41" s="135" t="s">
        <v>441</v>
      </c>
      <c r="R41" s="135" t="s">
        <v>503</v>
      </c>
      <c r="S41" s="134" t="s">
        <v>511</v>
      </c>
      <c r="T41" s="138" t="s">
        <v>518</v>
      </c>
      <c r="U41" s="4"/>
      <c r="V41" s="4"/>
      <c r="W41" s="106"/>
      <c r="X41" s="109"/>
      <c r="Y41" s="2"/>
      <c r="Z41" s="2"/>
      <c r="AA41" s="2"/>
    </row>
    <row r="42" spans="1:27" ht="51.75" thickBot="1" x14ac:dyDescent="0.3">
      <c r="A42" s="234"/>
      <c r="B42" s="9">
        <v>3</v>
      </c>
      <c r="C42" s="238" t="s">
        <v>186</v>
      </c>
      <c r="D42" s="9">
        <v>3</v>
      </c>
      <c r="E42" s="135" t="s">
        <v>270</v>
      </c>
      <c r="F42" s="134" t="s">
        <v>56</v>
      </c>
      <c r="G42" s="134" t="s">
        <v>329</v>
      </c>
      <c r="H42" s="9"/>
      <c r="I42" s="141" t="s">
        <v>133</v>
      </c>
      <c r="J42" s="130" t="s">
        <v>251</v>
      </c>
      <c r="K42" s="129" t="s">
        <v>252</v>
      </c>
      <c r="L42" s="135" t="s">
        <v>264</v>
      </c>
      <c r="M42" s="134">
        <v>4</v>
      </c>
      <c r="N42" s="134">
        <v>3</v>
      </c>
      <c r="O42" s="154" t="s">
        <v>22</v>
      </c>
      <c r="P42" s="134" t="s">
        <v>486</v>
      </c>
      <c r="Q42" s="135" t="s">
        <v>436</v>
      </c>
      <c r="R42" s="135" t="s">
        <v>504</v>
      </c>
      <c r="S42" s="134" t="s">
        <v>511</v>
      </c>
      <c r="T42" s="138" t="s">
        <v>522</v>
      </c>
      <c r="U42" s="4"/>
      <c r="V42" s="4"/>
      <c r="W42" s="106"/>
      <c r="X42" s="109"/>
      <c r="Y42" s="2"/>
      <c r="Z42" s="2"/>
      <c r="AA42" s="2"/>
    </row>
    <row r="43" spans="1:27" ht="51.75" thickBot="1" x14ac:dyDescent="0.3">
      <c r="A43" s="234"/>
      <c r="B43" s="9">
        <v>4</v>
      </c>
      <c r="C43" s="239"/>
      <c r="D43" s="9">
        <v>4</v>
      </c>
      <c r="E43" s="135" t="s">
        <v>271</v>
      </c>
      <c r="F43" s="134" t="s">
        <v>55</v>
      </c>
      <c r="G43" s="135" t="s">
        <v>334</v>
      </c>
      <c r="H43" s="9"/>
      <c r="I43" s="141" t="s">
        <v>133</v>
      </c>
      <c r="J43" s="130" t="s">
        <v>251</v>
      </c>
      <c r="K43" s="129" t="s">
        <v>252</v>
      </c>
      <c r="L43" s="135" t="s">
        <v>395</v>
      </c>
      <c r="M43" s="134">
        <v>4</v>
      </c>
      <c r="N43" s="134">
        <v>2</v>
      </c>
      <c r="O43" s="154" t="s">
        <v>22</v>
      </c>
      <c r="P43" s="134" t="s">
        <v>486</v>
      </c>
      <c r="Q43" s="135" t="s">
        <v>437</v>
      </c>
      <c r="R43" s="135" t="s">
        <v>504</v>
      </c>
      <c r="S43" s="134" t="s">
        <v>511</v>
      </c>
      <c r="T43" s="138" t="s">
        <v>523</v>
      </c>
      <c r="U43" s="4"/>
      <c r="V43" s="4"/>
      <c r="W43" s="106"/>
      <c r="X43" s="109"/>
      <c r="Y43" s="2"/>
      <c r="Z43" s="2"/>
      <c r="AA43" s="2"/>
    </row>
    <row r="44" spans="1:27" ht="51.75" thickBot="1" x14ac:dyDescent="0.3">
      <c r="A44" s="234"/>
      <c r="B44" s="9">
        <v>5</v>
      </c>
      <c r="C44" s="135" t="s">
        <v>187</v>
      </c>
      <c r="D44" s="9">
        <v>5</v>
      </c>
      <c r="E44" s="135" t="s">
        <v>275</v>
      </c>
      <c r="F44" s="134" t="s">
        <v>55</v>
      </c>
      <c r="G44" s="135" t="s">
        <v>335</v>
      </c>
      <c r="H44" s="9"/>
      <c r="I44" s="141" t="s">
        <v>133</v>
      </c>
      <c r="J44" s="130" t="s">
        <v>251</v>
      </c>
      <c r="K44" s="129" t="s">
        <v>252</v>
      </c>
      <c r="L44" s="135" t="s">
        <v>391</v>
      </c>
      <c r="M44" s="134">
        <v>5</v>
      </c>
      <c r="N44" s="134">
        <v>1</v>
      </c>
      <c r="O44" s="154" t="s">
        <v>22</v>
      </c>
      <c r="P44" s="134" t="s">
        <v>486</v>
      </c>
      <c r="Q44" s="135" t="s">
        <v>442</v>
      </c>
      <c r="R44" s="135" t="s">
        <v>504</v>
      </c>
      <c r="S44" s="134" t="s">
        <v>511</v>
      </c>
      <c r="T44" s="138" t="s">
        <v>518</v>
      </c>
      <c r="U44" s="4"/>
      <c r="V44" s="4"/>
      <c r="W44" s="106"/>
      <c r="X44" s="109"/>
      <c r="Y44" s="2"/>
      <c r="Z44" s="2"/>
      <c r="AA44" s="2"/>
    </row>
    <row r="45" spans="1:27" ht="51.75" thickBot="1" x14ac:dyDescent="0.3">
      <c r="A45" s="235"/>
      <c r="B45" s="9">
        <v>6</v>
      </c>
      <c r="C45" s="135" t="s">
        <v>179</v>
      </c>
      <c r="D45" s="9">
        <v>6</v>
      </c>
      <c r="E45" s="135" t="s">
        <v>267</v>
      </c>
      <c r="F45" s="134" t="s">
        <v>307</v>
      </c>
      <c r="G45" s="135" t="s">
        <v>327</v>
      </c>
      <c r="H45" s="9"/>
      <c r="I45" s="141" t="s">
        <v>133</v>
      </c>
      <c r="J45" s="130" t="s">
        <v>251</v>
      </c>
      <c r="K45" s="129" t="s">
        <v>252</v>
      </c>
      <c r="L45" s="135" t="s">
        <v>392</v>
      </c>
      <c r="M45" s="134">
        <v>4</v>
      </c>
      <c r="N45" s="134">
        <v>2</v>
      </c>
      <c r="O45" s="154" t="s">
        <v>22</v>
      </c>
      <c r="P45" s="134" t="s">
        <v>486</v>
      </c>
      <c r="Q45" s="135" t="s">
        <v>433</v>
      </c>
      <c r="R45" s="134" t="s">
        <v>501</v>
      </c>
      <c r="S45" s="134" t="s">
        <v>511</v>
      </c>
      <c r="T45" s="138" t="s">
        <v>521</v>
      </c>
      <c r="U45" s="4"/>
      <c r="V45" s="4"/>
      <c r="W45" s="106"/>
      <c r="X45" s="109"/>
      <c r="Y45" s="2"/>
      <c r="Z45" s="2"/>
      <c r="AA45" s="2"/>
    </row>
    <row r="46" spans="1:27" ht="15" customHeight="1" thickBot="1" x14ac:dyDescent="0.3">
      <c r="A46" s="233" t="s">
        <v>151</v>
      </c>
      <c r="B46" s="9">
        <v>1</v>
      </c>
      <c r="C46" s="135" t="s">
        <v>185</v>
      </c>
      <c r="D46" s="9">
        <v>1</v>
      </c>
      <c r="E46" s="135" t="s">
        <v>264</v>
      </c>
      <c r="F46" s="134" t="s">
        <v>55</v>
      </c>
      <c r="G46" s="135" t="s">
        <v>333</v>
      </c>
      <c r="H46" s="9"/>
      <c r="I46" s="141" t="s">
        <v>133</v>
      </c>
      <c r="J46" s="130" t="s">
        <v>251</v>
      </c>
      <c r="K46" s="129" t="s">
        <v>252</v>
      </c>
      <c r="L46" s="135" t="s">
        <v>264</v>
      </c>
      <c r="M46" s="134">
        <v>4</v>
      </c>
      <c r="N46" s="134">
        <v>2</v>
      </c>
      <c r="O46" s="154" t="s">
        <v>22</v>
      </c>
      <c r="P46" s="134" t="s">
        <v>486</v>
      </c>
      <c r="Q46" s="135" t="s">
        <v>443</v>
      </c>
      <c r="R46" s="135" t="s">
        <v>503</v>
      </c>
      <c r="S46" s="134" t="s">
        <v>511</v>
      </c>
      <c r="T46" s="138" t="s">
        <v>518</v>
      </c>
      <c r="U46" s="4"/>
      <c r="V46" s="4"/>
      <c r="W46" s="106"/>
      <c r="X46" s="109"/>
      <c r="Y46" s="2"/>
      <c r="Z46" s="2"/>
      <c r="AA46" s="2"/>
    </row>
    <row r="47" spans="1:27" ht="51.75" thickBot="1" x14ac:dyDescent="0.3">
      <c r="A47" s="234"/>
      <c r="B47" s="9">
        <v>2</v>
      </c>
      <c r="C47" s="238" t="s">
        <v>188</v>
      </c>
      <c r="D47" s="9">
        <v>2</v>
      </c>
      <c r="E47" s="135" t="s">
        <v>270</v>
      </c>
      <c r="F47" s="134"/>
      <c r="G47" s="134" t="s">
        <v>329</v>
      </c>
      <c r="H47" s="9"/>
      <c r="I47" s="141" t="s">
        <v>133</v>
      </c>
      <c r="J47" s="130" t="s">
        <v>251</v>
      </c>
      <c r="K47" s="129" t="s">
        <v>252</v>
      </c>
      <c r="L47" s="135" t="s">
        <v>264</v>
      </c>
      <c r="M47" s="134">
        <v>2</v>
      </c>
      <c r="N47" s="134">
        <v>3</v>
      </c>
      <c r="O47" s="154" t="s">
        <v>22</v>
      </c>
      <c r="P47" s="134" t="s">
        <v>486</v>
      </c>
      <c r="Q47" s="135" t="s">
        <v>436</v>
      </c>
      <c r="R47" s="135" t="s">
        <v>504</v>
      </c>
      <c r="S47" s="134" t="s">
        <v>511</v>
      </c>
      <c r="T47" s="138" t="s">
        <v>522</v>
      </c>
      <c r="U47" s="4"/>
      <c r="V47" s="4"/>
      <c r="W47" s="106"/>
      <c r="X47" s="109"/>
      <c r="Y47" s="2"/>
    </row>
    <row r="48" spans="1:27" ht="51.75" thickBot="1" x14ac:dyDescent="0.3">
      <c r="A48" s="234"/>
      <c r="B48" s="9">
        <v>3</v>
      </c>
      <c r="C48" s="239"/>
      <c r="D48" s="9">
        <v>3</v>
      </c>
      <c r="E48" s="135" t="s">
        <v>271</v>
      </c>
      <c r="F48" s="134" t="s">
        <v>55</v>
      </c>
      <c r="G48" s="134" t="s">
        <v>329</v>
      </c>
      <c r="H48" s="9"/>
      <c r="I48" s="141" t="s">
        <v>133</v>
      </c>
      <c r="J48" s="130" t="s">
        <v>251</v>
      </c>
      <c r="K48" s="129" t="s">
        <v>252</v>
      </c>
      <c r="L48" s="135" t="s">
        <v>394</v>
      </c>
      <c r="M48" s="134">
        <v>4</v>
      </c>
      <c r="N48" s="134">
        <v>2</v>
      </c>
      <c r="O48" s="154" t="s">
        <v>22</v>
      </c>
      <c r="P48" s="134" t="s">
        <v>486</v>
      </c>
      <c r="Q48" s="135" t="s">
        <v>437</v>
      </c>
      <c r="R48" s="135" t="s">
        <v>504</v>
      </c>
      <c r="S48" s="134" t="s">
        <v>511</v>
      </c>
      <c r="T48" s="138" t="s">
        <v>523</v>
      </c>
      <c r="U48" s="4"/>
      <c r="V48" s="4"/>
      <c r="W48" s="106"/>
      <c r="X48" s="109"/>
      <c r="Y48" s="2"/>
    </row>
    <row r="49" spans="1:25" ht="51.75" thickBot="1" x14ac:dyDescent="0.3">
      <c r="A49" s="235"/>
      <c r="B49" s="9">
        <v>4</v>
      </c>
      <c r="C49" s="135" t="s">
        <v>179</v>
      </c>
      <c r="D49" s="9">
        <v>4</v>
      </c>
      <c r="E49" s="135" t="s">
        <v>267</v>
      </c>
      <c r="F49" s="134"/>
      <c r="G49" s="135" t="s">
        <v>327</v>
      </c>
      <c r="H49" s="9"/>
      <c r="I49" s="141" t="s">
        <v>133</v>
      </c>
      <c r="J49" s="130" t="s">
        <v>251</v>
      </c>
      <c r="K49" s="129" t="s">
        <v>252</v>
      </c>
      <c r="L49" s="135" t="s">
        <v>392</v>
      </c>
      <c r="M49" s="134">
        <v>4</v>
      </c>
      <c r="N49" s="134">
        <v>2</v>
      </c>
      <c r="O49" s="154" t="s">
        <v>22</v>
      </c>
      <c r="P49" s="134" t="s">
        <v>486</v>
      </c>
      <c r="Q49" s="135" t="s">
        <v>433</v>
      </c>
      <c r="R49" s="134" t="s">
        <v>501</v>
      </c>
      <c r="S49" s="134" t="s">
        <v>511</v>
      </c>
      <c r="T49" s="138" t="s">
        <v>521</v>
      </c>
      <c r="U49" s="4"/>
      <c r="V49" s="4"/>
      <c r="W49" s="106"/>
      <c r="X49" s="109"/>
      <c r="Y49" s="2"/>
    </row>
    <row r="50" spans="1:25" ht="15" customHeight="1" thickBot="1" x14ac:dyDescent="0.3">
      <c r="A50" s="233" t="s">
        <v>555</v>
      </c>
      <c r="B50" s="9">
        <v>1</v>
      </c>
      <c r="C50" s="135" t="s">
        <v>180</v>
      </c>
      <c r="D50" s="9">
        <v>1</v>
      </c>
      <c r="E50" s="135" t="s">
        <v>268</v>
      </c>
      <c r="F50" s="134" t="s">
        <v>55</v>
      </c>
      <c r="G50" s="135" t="s">
        <v>327</v>
      </c>
      <c r="H50" s="9"/>
      <c r="I50" s="141" t="s">
        <v>133</v>
      </c>
      <c r="J50" s="130" t="s">
        <v>251</v>
      </c>
      <c r="K50" s="129" t="s">
        <v>252</v>
      </c>
      <c r="L50" s="135" t="s">
        <v>264</v>
      </c>
      <c r="M50" s="134">
        <v>2</v>
      </c>
      <c r="N50" s="134">
        <v>1</v>
      </c>
      <c r="O50" s="157" t="s">
        <v>23</v>
      </c>
      <c r="P50" s="134" t="s">
        <v>486</v>
      </c>
      <c r="Q50" s="135" t="s">
        <v>444</v>
      </c>
      <c r="R50" s="135" t="s">
        <v>502</v>
      </c>
      <c r="S50" s="134" t="s">
        <v>511</v>
      </c>
      <c r="T50" s="138" t="s">
        <v>518</v>
      </c>
      <c r="U50" s="4"/>
      <c r="V50" s="4"/>
      <c r="W50" s="106"/>
      <c r="X50" s="109"/>
      <c r="Y50" s="2"/>
    </row>
    <row r="51" spans="1:25" ht="51.75" thickBot="1" x14ac:dyDescent="0.3">
      <c r="A51" s="234"/>
      <c r="B51" s="9">
        <v>2</v>
      </c>
      <c r="C51" s="238" t="s">
        <v>189</v>
      </c>
      <c r="D51" s="9">
        <v>2</v>
      </c>
      <c r="E51" s="135" t="s">
        <v>270</v>
      </c>
      <c r="F51" s="134"/>
      <c r="G51" s="134" t="s">
        <v>329</v>
      </c>
      <c r="H51" s="9"/>
      <c r="I51" s="141" t="s">
        <v>133</v>
      </c>
      <c r="J51" s="130" t="s">
        <v>251</v>
      </c>
      <c r="K51" s="129" t="s">
        <v>252</v>
      </c>
      <c r="L51" s="135" t="s">
        <v>396</v>
      </c>
      <c r="M51" s="134">
        <v>2</v>
      </c>
      <c r="N51" s="134">
        <v>3</v>
      </c>
      <c r="O51" s="154" t="s">
        <v>22</v>
      </c>
      <c r="P51" s="134" t="s">
        <v>486</v>
      </c>
      <c r="Q51" s="135" t="s">
        <v>436</v>
      </c>
      <c r="R51" s="135" t="s">
        <v>504</v>
      </c>
      <c r="S51" s="134" t="s">
        <v>511</v>
      </c>
      <c r="T51" s="138" t="s">
        <v>522</v>
      </c>
      <c r="U51" s="4"/>
      <c r="V51" s="4"/>
      <c r="W51" s="106"/>
      <c r="X51" s="109"/>
      <c r="Y51" s="2"/>
    </row>
    <row r="52" spans="1:25" ht="39" thickBot="1" x14ac:dyDescent="0.3">
      <c r="A52" s="234"/>
      <c r="B52" s="9">
        <v>3</v>
      </c>
      <c r="C52" s="239"/>
      <c r="D52" s="9">
        <v>3</v>
      </c>
      <c r="E52" s="135" t="s">
        <v>271</v>
      </c>
      <c r="F52" s="134" t="s">
        <v>55</v>
      </c>
      <c r="G52" s="134" t="s">
        <v>329</v>
      </c>
      <c r="H52" s="9"/>
      <c r="I52" s="141" t="s">
        <v>133</v>
      </c>
      <c r="J52" s="130" t="s">
        <v>251</v>
      </c>
      <c r="K52" s="129" t="s">
        <v>252</v>
      </c>
      <c r="L52" s="135" t="s">
        <v>394</v>
      </c>
      <c r="M52" s="134">
        <v>4</v>
      </c>
      <c r="N52" s="134">
        <v>2</v>
      </c>
      <c r="O52" s="154" t="s">
        <v>22</v>
      </c>
      <c r="P52" s="134" t="s">
        <v>486</v>
      </c>
      <c r="Q52" s="135" t="s">
        <v>437</v>
      </c>
      <c r="R52" s="135" t="s">
        <v>504</v>
      </c>
      <c r="S52" s="134" t="s">
        <v>511</v>
      </c>
      <c r="T52" s="143" t="s">
        <v>524</v>
      </c>
      <c r="U52" s="4"/>
      <c r="V52" s="4"/>
      <c r="W52" s="106"/>
      <c r="X52" s="109"/>
      <c r="Y52" s="2"/>
    </row>
    <row r="53" spans="1:25" ht="51.75" thickBot="1" x14ac:dyDescent="0.3">
      <c r="A53" s="234"/>
      <c r="B53" s="9">
        <v>4</v>
      </c>
      <c r="C53" s="135" t="s">
        <v>190</v>
      </c>
      <c r="D53" s="9">
        <v>4</v>
      </c>
      <c r="E53" s="135" t="s">
        <v>264</v>
      </c>
      <c r="F53" s="134"/>
      <c r="G53" s="135" t="s">
        <v>327</v>
      </c>
      <c r="H53" s="9"/>
      <c r="I53" s="141" t="s">
        <v>133</v>
      </c>
      <c r="J53" s="130" t="s">
        <v>251</v>
      </c>
      <c r="K53" s="129" t="s">
        <v>252</v>
      </c>
      <c r="L53" s="135" t="s">
        <v>396</v>
      </c>
      <c r="M53" s="134">
        <v>4</v>
      </c>
      <c r="N53" s="134">
        <v>2</v>
      </c>
      <c r="O53" s="157" t="s">
        <v>23</v>
      </c>
      <c r="P53" s="134" t="s">
        <v>486</v>
      </c>
      <c r="Q53" s="135" t="s">
        <v>438</v>
      </c>
      <c r="R53" s="135" t="s">
        <v>503</v>
      </c>
      <c r="S53" s="134" t="s">
        <v>511</v>
      </c>
      <c r="T53" s="138" t="s">
        <v>518</v>
      </c>
      <c r="U53" s="4"/>
      <c r="V53" s="4"/>
      <c r="W53" s="106"/>
      <c r="X53" s="109"/>
      <c r="Y53" s="2"/>
    </row>
    <row r="54" spans="1:25" ht="51.75" thickBot="1" x14ac:dyDescent="0.3">
      <c r="A54" s="234"/>
      <c r="B54" s="9">
        <v>5</v>
      </c>
      <c r="C54" s="135" t="s">
        <v>191</v>
      </c>
      <c r="D54" s="9">
        <v>5</v>
      </c>
      <c r="E54" s="135" t="s">
        <v>269</v>
      </c>
      <c r="F54" s="134" t="s">
        <v>55</v>
      </c>
      <c r="G54" s="135" t="s">
        <v>327</v>
      </c>
      <c r="H54" s="9"/>
      <c r="I54" s="141" t="s">
        <v>133</v>
      </c>
      <c r="J54" s="130" t="s">
        <v>251</v>
      </c>
      <c r="K54" s="129" t="s">
        <v>252</v>
      </c>
      <c r="L54" s="135" t="s">
        <v>396</v>
      </c>
      <c r="M54" s="134">
        <v>4</v>
      </c>
      <c r="N54" s="134">
        <v>3</v>
      </c>
      <c r="O54" s="154" t="s">
        <v>22</v>
      </c>
      <c r="P54" s="134" t="s">
        <v>486</v>
      </c>
      <c r="Q54" s="135" t="s">
        <v>445</v>
      </c>
      <c r="R54" s="135" t="s">
        <v>503</v>
      </c>
      <c r="S54" s="134" t="s">
        <v>511</v>
      </c>
      <c r="T54" s="138" t="s">
        <v>518</v>
      </c>
      <c r="U54" s="4"/>
      <c r="V54" s="4"/>
      <c r="W54" s="106"/>
      <c r="X54" s="109"/>
      <c r="Y54" s="2"/>
    </row>
    <row r="55" spans="1:25" ht="51.75" thickBot="1" x14ac:dyDescent="0.3">
      <c r="A55" s="234"/>
      <c r="B55" s="3">
        <v>6</v>
      </c>
      <c r="C55" s="135" t="s">
        <v>192</v>
      </c>
      <c r="D55" s="3">
        <v>6</v>
      </c>
      <c r="E55" s="135" t="s">
        <v>276</v>
      </c>
      <c r="F55" s="134" t="s">
        <v>55</v>
      </c>
      <c r="G55" s="135" t="s">
        <v>336</v>
      </c>
      <c r="H55" s="3"/>
      <c r="I55" s="141" t="s">
        <v>133</v>
      </c>
      <c r="J55" s="130" t="s">
        <v>251</v>
      </c>
      <c r="K55" s="129" t="s">
        <v>252</v>
      </c>
      <c r="L55" s="135" t="s">
        <v>396</v>
      </c>
      <c r="M55" s="134">
        <v>4</v>
      </c>
      <c r="N55" s="134">
        <v>2</v>
      </c>
      <c r="O55" s="154" t="s">
        <v>22</v>
      </c>
      <c r="P55" s="134" t="s">
        <v>486</v>
      </c>
      <c r="Q55" s="135" t="s">
        <v>443</v>
      </c>
      <c r="R55" s="135" t="s">
        <v>503</v>
      </c>
      <c r="S55" s="134" t="s">
        <v>511</v>
      </c>
      <c r="T55" s="138" t="s">
        <v>518</v>
      </c>
      <c r="U55" s="4"/>
      <c r="V55" s="4"/>
      <c r="W55" s="106"/>
      <c r="X55" s="109"/>
      <c r="Y55" s="2"/>
    </row>
    <row r="56" spans="1:25" ht="51.75" thickBot="1" x14ac:dyDescent="0.3">
      <c r="A56" s="235"/>
      <c r="B56" s="3">
        <v>7</v>
      </c>
      <c r="C56" s="135" t="s">
        <v>193</v>
      </c>
      <c r="D56" s="3">
        <v>7</v>
      </c>
      <c r="E56" s="135" t="s">
        <v>276</v>
      </c>
      <c r="F56" s="134" t="s">
        <v>55</v>
      </c>
      <c r="G56" s="135" t="s">
        <v>336</v>
      </c>
      <c r="H56" s="3"/>
      <c r="I56" s="141" t="s">
        <v>133</v>
      </c>
      <c r="J56" s="130" t="s">
        <v>251</v>
      </c>
      <c r="K56" s="129" t="s">
        <v>252</v>
      </c>
      <c r="L56" s="135" t="s">
        <v>396</v>
      </c>
      <c r="M56" s="134">
        <v>4</v>
      </c>
      <c r="N56" s="134">
        <v>4</v>
      </c>
      <c r="O56" s="155" t="s">
        <v>19</v>
      </c>
      <c r="P56" s="134" t="s">
        <v>486</v>
      </c>
      <c r="Q56" s="135" t="s">
        <v>443</v>
      </c>
      <c r="R56" s="135" t="s">
        <v>503</v>
      </c>
      <c r="S56" s="134" t="s">
        <v>511</v>
      </c>
      <c r="T56" s="138" t="s">
        <v>518</v>
      </c>
      <c r="U56" s="4"/>
      <c r="V56" s="4"/>
      <c r="W56" s="106"/>
      <c r="X56" s="109"/>
      <c r="Y56" s="2"/>
    </row>
    <row r="57" spans="1:25" ht="15" customHeight="1" thickBot="1" x14ac:dyDescent="0.3">
      <c r="A57" s="233" t="s">
        <v>532</v>
      </c>
      <c r="B57" s="3">
        <v>1</v>
      </c>
      <c r="C57" s="135" t="s">
        <v>194</v>
      </c>
      <c r="D57" s="3">
        <v>1</v>
      </c>
      <c r="E57" s="135" t="s">
        <v>264</v>
      </c>
      <c r="F57" s="134" t="s">
        <v>55</v>
      </c>
      <c r="G57" s="135" t="s">
        <v>337</v>
      </c>
      <c r="H57" s="3"/>
      <c r="I57" s="141" t="s">
        <v>133</v>
      </c>
      <c r="J57" s="130" t="s">
        <v>251</v>
      </c>
      <c r="K57" s="129" t="s">
        <v>252</v>
      </c>
      <c r="L57" s="135" t="s">
        <v>397</v>
      </c>
      <c r="M57" s="134">
        <v>4</v>
      </c>
      <c r="N57" s="134">
        <v>4</v>
      </c>
      <c r="O57" s="155" t="s">
        <v>19</v>
      </c>
      <c r="P57" s="134" t="s">
        <v>486</v>
      </c>
      <c r="Q57" s="135" t="s">
        <v>446</v>
      </c>
      <c r="R57" s="135" t="s">
        <v>503</v>
      </c>
      <c r="S57" s="134" t="s">
        <v>511</v>
      </c>
      <c r="T57" s="138" t="s">
        <v>518</v>
      </c>
      <c r="U57" s="4"/>
      <c r="V57" s="4"/>
      <c r="W57" s="106"/>
      <c r="X57" s="109"/>
      <c r="Y57" s="2"/>
    </row>
    <row r="58" spans="1:25" ht="51.75" thickBot="1" x14ac:dyDescent="0.3">
      <c r="A58" s="234"/>
      <c r="B58" s="3">
        <v>2</v>
      </c>
      <c r="C58" s="135" t="s">
        <v>195</v>
      </c>
      <c r="D58" s="3">
        <v>2</v>
      </c>
      <c r="E58" s="135" t="s">
        <v>277</v>
      </c>
      <c r="F58" s="134" t="s">
        <v>55</v>
      </c>
      <c r="G58" s="135" t="s">
        <v>338</v>
      </c>
      <c r="H58" s="3"/>
      <c r="I58" s="141" t="s">
        <v>133</v>
      </c>
      <c r="J58" s="130" t="s">
        <v>251</v>
      </c>
      <c r="K58" s="129" t="s">
        <v>252</v>
      </c>
      <c r="L58" s="135" t="s">
        <v>398</v>
      </c>
      <c r="M58" s="134">
        <v>5</v>
      </c>
      <c r="N58" s="134">
        <v>4</v>
      </c>
      <c r="O58" s="155" t="s">
        <v>19</v>
      </c>
      <c r="P58" s="134" t="s">
        <v>486</v>
      </c>
      <c r="Q58" s="135" t="s">
        <v>447</v>
      </c>
      <c r="R58" s="135" t="s">
        <v>503</v>
      </c>
      <c r="S58" s="134" t="s">
        <v>511</v>
      </c>
      <c r="T58" s="138" t="s">
        <v>518</v>
      </c>
      <c r="U58" s="4"/>
      <c r="V58" s="4"/>
      <c r="W58" s="106"/>
      <c r="X58" s="109"/>
      <c r="Y58" s="2"/>
    </row>
    <row r="59" spans="1:25" ht="51.75" thickBot="1" x14ac:dyDescent="0.3">
      <c r="A59" s="234"/>
      <c r="B59" s="3">
        <v>3</v>
      </c>
      <c r="C59" s="135" t="s">
        <v>196</v>
      </c>
      <c r="D59" s="3">
        <v>3</v>
      </c>
      <c r="E59" s="135" t="s">
        <v>278</v>
      </c>
      <c r="F59" s="134" t="s">
        <v>55</v>
      </c>
      <c r="G59" s="135" t="s">
        <v>339</v>
      </c>
      <c r="H59" s="3"/>
      <c r="I59" s="141" t="s">
        <v>133</v>
      </c>
      <c r="J59" s="130" t="s">
        <v>251</v>
      </c>
      <c r="K59" s="129" t="s">
        <v>252</v>
      </c>
      <c r="L59" s="135" t="s">
        <v>399</v>
      </c>
      <c r="M59" s="134">
        <v>5</v>
      </c>
      <c r="N59" s="134">
        <v>4</v>
      </c>
      <c r="O59" s="155" t="s">
        <v>19</v>
      </c>
      <c r="P59" s="134" t="s">
        <v>486</v>
      </c>
      <c r="Q59" s="133" t="s">
        <v>448</v>
      </c>
      <c r="R59" s="135" t="s">
        <v>503</v>
      </c>
      <c r="S59" s="134" t="s">
        <v>511</v>
      </c>
      <c r="T59" s="133" t="s">
        <v>525</v>
      </c>
      <c r="U59" s="4"/>
      <c r="V59" s="4"/>
      <c r="W59" s="106"/>
      <c r="X59" s="109"/>
      <c r="Y59" s="2"/>
    </row>
    <row r="60" spans="1:25" ht="51.75" thickBot="1" x14ac:dyDescent="0.3">
      <c r="A60" s="234"/>
      <c r="B60" s="3">
        <v>4</v>
      </c>
      <c r="C60" s="238" t="s">
        <v>186</v>
      </c>
      <c r="D60" s="3">
        <v>4</v>
      </c>
      <c r="E60" s="135" t="s">
        <v>270</v>
      </c>
      <c r="F60" s="134"/>
      <c r="G60" s="135" t="s">
        <v>327</v>
      </c>
      <c r="H60" s="3"/>
      <c r="I60" s="141" t="s">
        <v>133</v>
      </c>
      <c r="J60" s="130" t="s">
        <v>251</v>
      </c>
      <c r="K60" s="129" t="s">
        <v>252</v>
      </c>
      <c r="L60" s="135" t="s">
        <v>396</v>
      </c>
      <c r="M60" s="134">
        <v>4</v>
      </c>
      <c r="N60" s="134">
        <v>3</v>
      </c>
      <c r="O60" s="154" t="s">
        <v>22</v>
      </c>
      <c r="P60" s="134" t="s">
        <v>486</v>
      </c>
      <c r="Q60" s="135" t="s">
        <v>436</v>
      </c>
      <c r="R60" s="135" t="s">
        <v>503</v>
      </c>
      <c r="S60" s="134" t="s">
        <v>511</v>
      </c>
      <c r="T60" s="138" t="s">
        <v>522</v>
      </c>
      <c r="U60" s="4"/>
      <c r="V60" s="4"/>
      <c r="W60" s="106"/>
      <c r="X60" s="109"/>
      <c r="Y60" s="2"/>
    </row>
    <row r="61" spans="1:25" ht="26.25" thickBot="1" x14ac:dyDescent="0.3">
      <c r="A61" s="234"/>
      <c r="B61" s="3">
        <v>5</v>
      </c>
      <c r="C61" s="239"/>
      <c r="D61" s="3">
        <v>5</v>
      </c>
      <c r="E61" s="134" t="s">
        <v>271</v>
      </c>
      <c r="F61" s="134" t="s">
        <v>55</v>
      </c>
      <c r="G61" s="135" t="s">
        <v>338</v>
      </c>
      <c r="H61" s="3"/>
      <c r="I61" s="141" t="s">
        <v>133</v>
      </c>
      <c r="J61" s="130" t="s">
        <v>251</v>
      </c>
      <c r="K61" s="129" t="s">
        <v>252</v>
      </c>
      <c r="L61" s="135" t="s">
        <v>394</v>
      </c>
      <c r="M61" s="134">
        <v>4</v>
      </c>
      <c r="N61" s="134">
        <v>2</v>
      </c>
      <c r="O61" s="154" t="s">
        <v>22</v>
      </c>
      <c r="P61" s="134" t="s">
        <v>486</v>
      </c>
      <c r="Q61" s="135" t="s">
        <v>449</v>
      </c>
      <c r="R61" s="135" t="s">
        <v>503</v>
      </c>
      <c r="S61" s="134" t="s">
        <v>511</v>
      </c>
      <c r="T61" s="143" t="s">
        <v>524</v>
      </c>
      <c r="U61" s="4"/>
      <c r="V61" s="4"/>
      <c r="W61" s="106"/>
      <c r="X61" s="109"/>
      <c r="Y61" s="2"/>
    </row>
    <row r="62" spans="1:25" ht="51.75" thickBot="1" x14ac:dyDescent="0.3">
      <c r="A62" s="234"/>
      <c r="B62" s="3">
        <v>6</v>
      </c>
      <c r="C62" s="134" t="s">
        <v>197</v>
      </c>
      <c r="D62" s="3">
        <v>6</v>
      </c>
      <c r="E62" s="134" t="s">
        <v>279</v>
      </c>
      <c r="F62" s="134" t="s">
        <v>55</v>
      </c>
      <c r="G62" s="135" t="s">
        <v>340</v>
      </c>
      <c r="H62" s="3"/>
      <c r="I62" s="141" t="s">
        <v>133</v>
      </c>
      <c r="J62" s="130" t="s">
        <v>251</v>
      </c>
      <c r="K62" s="129" t="s">
        <v>252</v>
      </c>
      <c r="L62" s="135" t="s">
        <v>397</v>
      </c>
      <c r="M62" s="134">
        <v>4</v>
      </c>
      <c r="N62" s="134">
        <v>4</v>
      </c>
      <c r="O62" s="155" t="s">
        <v>19</v>
      </c>
      <c r="P62" s="134" t="s">
        <v>486</v>
      </c>
      <c r="Q62" s="135" t="s">
        <v>446</v>
      </c>
      <c r="R62" s="135" t="s">
        <v>503</v>
      </c>
      <c r="S62" s="134" t="s">
        <v>511</v>
      </c>
      <c r="T62" s="138" t="s">
        <v>518</v>
      </c>
      <c r="U62" s="4"/>
      <c r="V62" s="4"/>
      <c r="W62" s="106"/>
      <c r="X62" s="109"/>
      <c r="Y62" s="2"/>
    </row>
    <row r="63" spans="1:25" ht="51.75" thickBot="1" x14ac:dyDescent="0.3">
      <c r="A63" s="235"/>
      <c r="B63" s="3">
        <v>7</v>
      </c>
      <c r="C63" s="135" t="s">
        <v>196</v>
      </c>
      <c r="D63" s="3">
        <v>7</v>
      </c>
      <c r="E63" s="135" t="s">
        <v>278</v>
      </c>
      <c r="F63" s="134" t="s">
        <v>55</v>
      </c>
      <c r="G63" s="135" t="s">
        <v>341</v>
      </c>
      <c r="H63" s="3"/>
      <c r="I63" s="141" t="s">
        <v>133</v>
      </c>
      <c r="J63" s="130" t="s">
        <v>251</v>
      </c>
      <c r="K63" s="129" t="s">
        <v>252</v>
      </c>
      <c r="L63" s="135" t="s">
        <v>399</v>
      </c>
      <c r="M63" s="134">
        <v>5</v>
      </c>
      <c r="N63" s="134">
        <v>4</v>
      </c>
      <c r="O63" s="155" t="s">
        <v>19</v>
      </c>
      <c r="P63" s="134" t="s">
        <v>486</v>
      </c>
      <c r="Q63" s="133" t="s">
        <v>450</v>
      </c>
      <c r="R63" s="135" t="s">
        <v>505</v>
      </c>
      <c r="S63" s="134" t="s">
        <v>511</v>
      </c>
      <c r="T63" s="133" t="s">
        <v>525</v>
      </c>
      <c r="U63" s="4"/>
      <c r="V63" s="4"/>
      <c r="W63" s="106"/>
      <c r="X63" s="109"/>
      <c r="Y63" s="2"/>
    </row>
    <row r="64" spans="1:25" ht="15" customHeight="1" thickBot="1" x14ac:dyDescent="0.3">
      <c r="A64" s="233" t="s">
        <v>556</v>
      </c>
      <c r="B64" s="3">
        <v>1</v>
      </c>
      <c r="C64" s="134" t="s">
        <v>198</v>
      </c>
      <c r="D64" s="3">
        <v>1</v>
      </c>
      <c r="E64" s="134" t="s">
        <v>268</v>
      </c>
      <c r="F64" s="134" t="s">
        <v>56</v>
      </c>
      <c r="G64" s="135" t="s">
        <v>327</v>
      </c>
      <c r="H64" s="3"/>
      <c r="I64" s="141" t="s">
        <v>133</v>
      </c>
      <c r="J64" s="130" t="s">
        <v>251</v>
      </c>
      <c r="K64" s="129" t="s">
        <v>252</v>
      </c>
      <c r="L64" s="135" t="s">
        <v>396</v>
      </c>
      <c r="M64" s="134">
        <v>4</v>
      </c>
      <c r="N64" s="134">
        <v>1</v>
      </c>
      <c r="O64" s="157" t="s">
        <v>23</v>
      </c>
      <c r="P64" s="134" t="s">
        <v>486</v>
      </c>
      <c r="Q64" s="135" t="s">
        <v>451</v>
      </c>
      <c r="R64" s="135" t="s">
        <v>506</v>
      </c>
      <c r="S64" s="134" t="s">
        <v>511</v>
      </c>
      <c r="T64" s="138" t="s">
        <v>518</v>
      </c>
      <c r="U64" s="4"/>
      <c r="V64" s="4"/>
      <c r="W64" s="106"/>
      <c r="X64" s="109"/>
      <c r="Y64" s="2"/>
    </row>
    <row r="65" spans="1:25" ht="51.75" thickBot="1" x14ac:dyDescent="0.3">
      <c r="A65" s="234"/>
      <c r="B65" s="3">
        <v>2</v>
      </c>
      <c r="C65" s="134" t="s">
        <v>199</v>
      </c>
      <c r="D65" s="3">
        <v>2</v>
      </c>
      <c r="E65" s="134" t="s">
        <v>272</v>
      </c>
      <c r="F65" s="134" t="s">
        <v>56</v>
      </c>
      <c r="G65" s="135" t="s">
        <v>342</v>
      </c>
      <c r="H65" s="3"/>
      <c r="I65" s="141" t="s">
        <v>133</v>
      </c>
      <c r="J65" s="130" t="s">
        <v>251</v>
      </c>
      <c r="K65" s="129" t="s">
        <v>252</v>
      </c>
      <c r="L65" s="135" t="s">
        <v>396</v>
      </c>
      <c r="M65" s="134">
        <v>4</v>
      </c>
      <c r="N65" s="134">
        <v>2</v>
      </c>
      <c r="O65" s="157" t="s">
        <v>23</v>
      </c>
      <c r="P65" s="134" t="s">
        <v>486</v>
      </c>
      <c r="Q65" s="135" t="s">
        <v>438</v>
      </c>
      <c r="R65" s="135" t="s">
        <v>503</v>
      </c>
      <c r="S65" s="134" t="s">
        <v>511</v>
      </c>
      <c r="T65" s="138" t="s">
        <v>518</v>
      </c>
      <c r="U65" s="4"/>
      <c r="V65" s="4"/>
      <c r="W65" s="106"/>
      <c r="X65" s="109"/>
      <c r="Y65" s="2"/>
    </row>
    <row r="66" spans="1:25" ht="51.75" thickBot="1" x14ac:dyDescent="0.3">
      <c r="A66" s="234"/>
      <c r="B66" s="3">
        <v>3</v>
      </c>
      <c r="C66" s="134" t="s">
        <v>200</v>
      </c>
      <c r="D66" s="3">
        <v>3</v>
      </c>
      <c r="E66" s="134" t="s">
        <v>269</v>
      </c>
      <c r="F66" s="134" t="s">
        <v>55</v>
      </c>
      <c r="G66" s="135" t="s">
        <v>343</v>
      </c>
      <c r="H66" s="3"/>
      <c r="I66" s="141" t="s">
        <v>133</v>
      </c>
      <c r="J66" s="130" t="s">
        <v>251</v>
      </c>
      <c r="K66" s="129" t="s">
        <v>252</v>
      </c>
      <c r="L66" s="135" t="s">
        <v>396</v>
      </c>
      <c r="M66" s="134">
        <v>4</v>
      </c>
      <c r="N66" s="134">
        <v>3</v>
      </c>
      <c r="O66" s="154" t="s">
        <v>22</v>
      </c>
      <c r="P66" s="134" t="s">
        <v>486</v>
      </c>
      <c r="Q66" s="135" t="s">
        <v>445</v>
      </c>
      <c r="R66" s="135" t="s">
        <v>503</v>
      </c>
      <c r="S66" s="134" t="s">
        <v>511</v>
      </c>
      <c r="T66" s="138" t="s">
        <v>518</v>
      </c>
      <c r="U66" s="4"/>
      <c r="V66" s="4"/>
      <c r="W66" s="106"/>
      <c r="X66" s="109"/>
      <c r="Y66" s="2"/>
    </row>
    <row r="67" spans="1:25" ht="51.75" thickBot="1" x14ac:dyDescent="0.3">
      <c r="A67" s="234"/>
      <c r="B67" s="3">
        <v>4</v>
      </c>
      <c r="C67" s="134" t="s">
        <v>185</v>
      </c>
      <c r="D67" s="3">
        <v>4</v>
      </c>
      <c r="E67" s="134" t="s">
        <v>276</v>
      </c>
      <c r="F67" s="134" t="s">
        <v>55</v>
      </c>
      <c r="G67" s="135" t="s">
        <v>336</v>
      </c>
      <c r="H67" s="3"/>
      <c r="I67" s="141" t="s">
        <v>133</v>
      </c>
      <c r="J67" s="130" t="s">
        <v>251</v>
      </c>
      <c r="K67" s="129" t="s">
        <v>252</v>
      </c>
      <c r="L67" s="135" t="s">
        <v>396</v>
      </c>
      <c r="M67" s="134">
        <v>4</v>
      </c>
      <c r="N67" s="134">
        <v>2</v>
      </c>
      <c r="O67" s="154" t="s">
        <v>22</v>
      </c>
      <c r="P67" s="134" t="s">
        <v>486</v>
      </c>
      <c r="Q67" s="135" t="s">
        <v>443</v>
      </c>
      <c r="R67" s="135" t="s">
        <v>503</v>
      </c>
      <c r="S67" s="134" t="s">
        <v>511</v>
      </c>
      <c r="T67" s="138" t="s">
        <v>518</v>
      </c>
      <c r="U67" s="4"/>
      <c r="V67" s="4"/>
      <c r="W67" s="106"/>
      <c r="X67" s="109"/>
      <c r="Y67" s="2"/>
    </row>
    <row r="68" spans="1:25" ht="51.75" thickBot="1" x14ac:dyDescent="0.3">
      <c r="A68" s="234"/>
      <c r="B68" s="3">
        <v>5</v>
      </c>
      <c r="C68" s="134" t="s">
        <v>201</v>
      </c>
      <c r="D68" s="3">
        <v>5</v>
      </c>
      <c r="E68" s="134" t="s">
        <v>280</v>
      </c>
      <c r="F68" s="134" t="s">
        <v>55</v>
      </c>
      <c r="G68" s="135" t="s">
        <v>344</v>
      </c>
      <c r="H68" s="3"/>
      <c r="I68" s="141" t="s">
        <v>133</v>
      </c>
      <c r="J68" s="130" t="s">
        <v>251</v>
      </c>
      <c r="K68" s="129" t="s">
        <v>252</v>
      </c>
      <c r="L68" s="135" t="s">
        <v>400</v>
      </c>
      <c r="M68" s="134">
        <v>5</v>
      </c>
      <c r="N68" s="134">
        <v>4</v>
      </c>
      <c r="O68" s="155" t="s">
        <v>19</v>
      </c>
      <c r="P68" s="134" t="s">
        <v>486</v>
      </c>
      <c r="Q68" s="135" t="s">
        <v>452</v>
      </c>
      <c r="R68" s="135" t="s">
        <v>507</v>
      </c>
      <c r="S68" s="134" t="s">
        <v>511</v>
      </c>
      <c r="T68" s="138" t="s">
        <v>518</v>
      </c>
      <c r="U68" s="4"/>
      <c r="V68" s="4"/>
      <c r="W68" s="106"/>
      <c r="X68" s="109"/>
      <c r="Y68" s="2"/>
    </row>
    <row r="69" spans="1:25" ht="51.75" thickBot="1" x14ac:dyDescent="0.3">
      <c r="A69" s="235"/>
      <c r="B69" s="3">
        <v>6</v>
      </c>
      <c r="C69" s="134" t="s">
        <v>202</v>
      </c>
      <c r="D69" s="3">
        <v>6</v>
      </c>
      <c r="E69" s="134" t="s">
        <v>281</v>
      </c>
      <c r="F69" s="134" t="s">
        <v>56</v>
      </c>
      <c r="G69" s="135" t="s">
        <v>143</v>
      </c>
      <c r="H69" s="3"/>
      <c r="I69" s="141" t="s">
        <v>133</v>
      </c>
      <c r="J69" s="130" t="s">
        <v>251</v>
      </c>
      <c r="K69" s="129" t="s">
        <v>252</v>
      </c>
      <c r="L69" s="135" t="s">
        <v>401</v>
      </c>
      <c r="M69" s="134">
        <v>4</v>
      </c>
      <c r="N69" s="134">
        <v>3</v>
      </c>
      <c r="O69" s="153" t="s">
        <v>21</v>
      </c>
      <c r="P69" s="134" t="s">
        <v>486</v>
      </c>
      <c r="Q69" s="135" t="s">
        <v>453</v>
      </c>
      <c r="R69" s="135" t="s">
        <v>503</v>
      </c>
      <c r="S69" s="134" t="s">
        <v>511</v>
      </c>
      <c r="T69" s="138" t="s">
        <v>518</v>
      </c>
      <c r="U69" s="4"/>
      <c r="V69" s="4"/>
      <c r="W69" s="106"/>
      <c r="X69" s="109"/>
      <c r="Y69" s="2"/>
    </row>
    <row r="70" spans="1:25" ht="15" customHeight="1" thickBot="1" x14ac:dyDescent="0.3">
      <c r="A70" s="233" t="s">
        <v>152</v>
      </c>
      <c r="B70" s="3">
        <v>1</v>
      </c>
      <c r="C70" s="134" t="s">
        <v>203</v>
      </c>
      <c r="D70" s="3">
        <v>1</v>
      </c>
      <c r="E70" s="134" t="s">
        <v>282</v>
      </c>
      <c r="F70" s="134" t="s">
        <v>55</v>
      </c>
      <c r="G70" s="135" t="s">
        <v>345</v>
      </c>
      <c r="H70" s="3"/>
      <c r="I70" s="141" t="s">
        <v>133</v>
      </c>
      <c r="J70" s="130" t="s">
        <v>251</v>
      </c>
      <c r="K70" s="129" t="s">
        <v>252</v>
      </c>
      <c r="L70" s="135" t="s">
        <v>401</v>
      </c>
      <c r="M70" s="134">
        <v>5</v>
      </c>
      <c r="N70" s="134">
        <v>3</v>
      </c>
      <c r="O70" s="153" t="s">
        <v>21</v>
      </c>
      <c r="P70" s="134" t="s">
        <v>486</v>
      </c>
      <c r="Q70" s="135" t="s">
        <v>454</v>
      </c>
      <c r="R70" s="135" t="s">
        <v>504</v>
      </c>
      <c r="S70" s="134" t="s">
        <v>511</v>
      </c>
      <c r="T70" s="138" t="s">
        <v>518</v>
      </c>
      <c r="U70" s="4"/>
      <c r="V70" s="4"/>
      <c r="W70" s="106"/>
      <c r="X70" s="109"/>
      <c r="Y70" s="2"/>
    </row>
    <row r="71" spans="1:25" ht="51.75" thickBot="1" x14ac:dyDescent="0.3">
      <c r="A71" s="234"/>
      <c r="B71" s="3">
        <v>2</v>
      </c>
      <c r="C71" s="233" t="s">
        <v>204</v>
      </c>
      <c r="D71" s="3">
        <v>2</v>
      </c>
      <c r="E71" s="134" t="s">
        <v>283</v>
      </c>
      <c r="F71" s="134" t="s">
        <v>56</v>
      </c>
      <c r="G71" s="135" t="s">
        <v>346</v>
      </c>
      <c r="H71" s="3"/>
      <c r="I71" s="141" t="s">
        <v>133</v>
      </c>
      <c r="J71" s="130" t="s">
        <v>251</v>
      </c>
      <c r="K71" s="129" t="s">
        <v>252</v>
      </c>
      <c r="L71" s="135" t="s">
        <v>402</v>
      </c>
      <c r="M71" s="134">
        <v>4</v>
      </c>
      <c r="N71" s="134">
        <v>3</v>
      </c>
      <c r="O71" s="154" t="s">
        <v>22</v>
      </c>
      <c r="P71" s="134" t="s">
        <v>486</v>
      </c>
      <c r="Q71" s="135" t="s">
        <v>455</v>
      </c>
      <c r="R71" s="135" t="s">
        <v>504</v>
      </c>
      <c r="S71" s="134" t="s">
        <v>511</v>
      </c>
      <c r="T71" s="138" t="s">
        <v>522</v>
      </c>
      <c r="U71" s="4"/>
      <c r="V71" s="4"/>
      <c r="W71" s="106"/>
      <c r="X71" s="109"/>
      <c r="Y71" s="2"/>
    </row>
    <row r="72" spans="1:25" ht="26.25" thickBot="1" x14ac:dyDescent="0.3">
      <c r="A72" s="234"/>
      <c r="B72" s="3">
        <v>3</v>
      </c>
      <c r="C72" s="235"/>
      <c r="D72" s="3">
        <v>3</v>
      </c>
      <c r="E72" s="134" t="s">
        <v>271</v>
      </c>
      <c r="F72" s="134" t="s">
        <v>55</v>
      </c>
      <c r="G72" s="135" t="s">
        <v>347</v>
      </c>
      <c r="H72" s="3"/>
      <c r="I72" s="141" t="s">
        <v>133</v>
      </c>
      <c r="J72" s="130" t="s">
        <v>251</v>
      </c>
      <c r="K72" s="129" t="s">
        <v>252</v>
      </c>
      <c r="L72" s="135" t="s">
        <v>394</v>
      </c>
      <c r="M72" s="134">
        <v>4</v>
      </c>
      <c r="N72" s="134">
        <v>2</v>
      </c>
      <c r="O72" s="154" t="s">
        <v>22</v>
      </c>
      <c r="P72" s="134" t="s">
        <v>486</v>
      </c>
      <c r="Q72" s="135" t="s">
        <v>449</v>
      </c>
      <c r="R72" s="135" t="s">
        <v>504</v>
      </c>
      <c r="S72" s="134" t="s">
        <v>511</v>
      </c>
      <c r="T72" s="143" t="s">
        <v>524</v>
      </c>
      <c r="U72" s="4"/>
      <c r="V72" s="4"/>
      <c r="W72" s="106"/>
      <c r="X72" s="109"/>
      <c r="Y72" s="2"/>
    </row>
    <row r="73" spans="1:25" ht="51.75" thickBot="1" x14ac:dyDescent="0.3">
      <c r="A73" s="234"/>
      <c r="B73" s="3">
        <v>4</v>
      </c>
      <c r="C73" s="134" t="s">
        <v>205</v>
      </c>
      <c r="D73" s="3">
        <v>4</v>
      </c>
      <c r="E73" s="134" t="s">
        <v>284</v>
      </c>
      <c r="F73" s="134" t="s">
        <v>55</v>
      </c>
      <c r="G73" s="135" t="s">
        <v>348</v>
      </c>
      <c r="H73" s="3"/>
      <c r="I73" s="141" t="s">
        <v>133</v>
      </c>
      <c r="J73" s="130" t="s">
        <v>251</v>
      </c>
      <c r="K73" s="129" t="s">
        <v>252</v>
      </c>
      <c r="L73" s="135" t="s">
        <v>403</v>
      </c>
      <c r="M73" s="134">
        <v>4</v>
      </c>
      <c r="N73" s="134">
        <v>3</v>
      </c>
      <c r="O73" s="153" t="s">
        <v>21</v>
      </c>
      <c r="P73" s="134" t="s">
        <v>486</v>
      </c>
      <c r="Q73" s="135" t="s">
        <v>456</v>
      </c>
      <c r="R73" s="135" t="s">
        <v>508</v>
      </c>
      <c r="S73" s="134" t="s">
        <v>511</v>
      </c>
      <c r="T73" s="138" t="s">
        <v>518</v>
      </c>
      <c r="U73" s="4"/>
      <c r="V73" s="4"/>
      <c r="W73" s="106"/>
      <c r="X73" s="109"/>
      <c r="Y73" s="2"/>
    </row>
    <row r="74" spans="1:25" ht="51.75" thickBot="1" x14ac:dyDescent="0.3">
      <c r="A74" s="235"/>
      <c r="B74" s="3">
        <v>5</v>
      </c>
      <c r="C74" s="134" t="s">
        <v>206</v>
      </c>
      <c r="D74" s="3">
        <v>5</v>
      </c>
      <c r="E74" s="134" t="s">
        <v>285</v>
      </c>
      <c r="F74" s="134" t="s">
        <v>55</v>
      </c>
      <c r="G74" s="135" t="s">
        <v>323</v>
      </c>
      <c r="H74" s="3"/>
      <c r="I74" s="141" t="s">
        <v>133</v>
      </c>
      <c r="J74" s="130" t="s">
        <v>251</v>
      </c>
      <c r="K74" s="129" t="s">
        <v>252</v>
      </c>
      <c r="L74" s="135" t="s">
        <v>404</v>
      </c>
      <c r="M74" s="134">
        <v>4</v>
      </c>
      <c r="N74" s="134">
        <v>3</v>
      </c>
      <c r="O74" s="154" t="s">
        <v>22</v>
      </c>
      <c r="P74" s="134" t="s">
        <v>486</v>
      </c>
      <c r="Q74" s="135" t="s">
        <v>457</v>
      </c>
      <c r="R74" s="135" t="s">
        <v>504</v>
      </c>
      <c r="S74" s="134" t="s">
        <v>511</v>
      </c>
      <c r="T74" s="138" t="s">
        <v>518</v>
      </c>
      <c r="U74" s="4"/>
      <c r="V74" s="4"/>
      <c r="W74" s="106"/>
      <c r="X74" s="109"/>
      <c r="Y74" s="2"/>
    </row>
    <row r="75" spans="1:25" ht="15" customHeight="1" thickBot="1" x14ac:dyDescent="0.3">
      <c r="A75" s="233" t="s">
        <v>153</v>
      </c>
      <c r="B75" s="3">
        <v>1</v>
      </c>
      <c r="C75" s="134" t="s">
        <v>207</v>
      </c>
      <c r="D75" s="3">
        <v>1</v>
      </c>
      <c r="E75" s="134" t="s">
        <v>280</v>
      </c>
      <c r="F75" s="134" t="s">
        <v>55</v>
      </c>
      <c r="G75" s="135" t="s">
        <v>349</v>
      </c>
      <c r="H75" s="3"/>
      <c r="I75" s="141" t="s">
        <v>133</v>
      </c>
      <c r="J75" s="130" t="s">
        <v>251</v>
      </c>
      <c r="K75" s="129" t="s">
        <v>252</v>
      </c>
      <c r="L75" s="135" t="s">
        <v>400</v>
      </c>
      <c r="M75" s="134">
        <v>5</v>
      </c>
      <c r="N75" s="134">
        <v>4</v>
      </c>
      <c r="O75" s="155" t="s">
        <v>19</v>
      </c>
      <c r="P75" s="134" t="s">
        <v>486</v>
      </c>
      <c r="Q75" s="135" t="s">
        <v>458</v>
      </c>
      <c r="R75" s="135" t="s">
        <v>504</v>
      </c>
      <c r="S75" s="134" t="s">
        <v>511</v>
      </c>
      <c r="T75" s="138" t="s">
        <v>518</v>
      </c>
      <c r="U75" s="4"/>
      <c r="V75" s="4"/>
      <c r="W75" s="106"/>
      <c r="X75" s="109"/>
      <c r="Y75" s="2"/>
    </row>
    <row r="76" spans="1:25" ht="51.75" thickBot="1" x14ac:dyDescent="0.3">
      <c r="A76" s="234"/>
      <c r="B76" s="3">
        <v>2</v>
      </c>
      <c r="C76" s="134" t="s">
        <v>208</v>
      </c>
      <c r="D76" s="3">
        <v>2</v>
      </c>
      <c r="E76" s="134" t="s">
        <v>286</v>
      </c>
      <c r="F76" s="134" t="s">
        <v>55</v>
      </c>
      <c r="G76" s="135" t="s">
        <v>350</v>
      </c>
      <c r="H76" s="3"/>
      <c r="I76" s="141" t="s">
        <v>133</v>
      </c>
      <c r="J76" s="130" t="s">
        <v>251</v>
      </c>
      <c r="K76" s="129" t="s">
        <v>252</v>
      </c>
      <c r="L76" s="135" t="s">
        <v>405</v>
      </c>
      <c r="M76" s="134">
        <v>5</v>
      </c>
      <c r="N76" s="134">
        <v>4</v>
      </c>
      <c r="O76" s="155" t="s">
        <v>19</v>
      </c>
      <c r="P76" s="134" t="s">
        <v>486</v>
      </c>
      <c r="Q76" s="135" t="s">
        <v>459</v>
      </c>
      <c r="R76" s="135" t="s">
        <v>503</v>
      </c>
      <c r="S76" s="134" t="s">
        <v>511</v>
      </c>
      <c r="T76" s="138" t="s">
        <v>518</v>
      </c>
      <c r="U76" s="4"/>
      <c r="V76" s="4"/>
      <c r="W76" s="106"/>
      <c r="X76" s="109"/>
      <c r="Y76" s="2"/>
    </row>
    <row r="77" spans="1:25" ht="51.75" thickBot="1" x14ac:dyDescent="0.3">
      <c r="A77" s="234"/>
      <c r="B77" s="3">
        <v>3</v>
      </c>
      <c r="C77" s="134" t="s">
        <v>209</v>
      </c>
      <c r="D77" s="3">
        <v>3</v>
      </c>
      <c r="E77" s="134" t="s">
        <v>287</v>
      </c>
      <c r="F77" s="134" t="s">
        <v>55</v>
      </c>
      <c r="G77" s="135" t="s">
        <v>351</v>
      </c>
      <c r="H77" s="3"/>
      <c r="I77" s="141" t="s">
        <v>133</v>
      </c>
      <c r="J77" s="130" t="s">
        <v>251</v>
      </c>
      <c r="K77" s="129" t="s">
        <v>252</v>
      </c>
      <c r="L77" s="135" t="s">
        <v>397</v>
      </c>
      <c r="M77" s="134">
        <v>5</v>
      </c>
      <c r="N77" s="134">
        <v>4</v>
      </c>
      <c r="O77" s="155" t="s">
        <v>19</v>
      </c>
      <c r="P77" s="134" t="s">
        <v>486</v>
      </c>
      <c r="Q77" s="135" t="s">
        <v>460</v>
      </c>
      <c r="R77" s="135" t="s">
        <v>503</v>
      </c>
      <c r="S77" s="134" t="s">
        <v>511</v>
      </c>
      <c r="T77" s="138" t="s">
        <v>518</v>
      </c>
      <c r="U77" s="4"/>
      <c r="V77" s="4"/>
      <c r="W77" s="106"/>
      <c r="X77" s="109"/>
      <c r="Y77" s="2"/>
    </row>
    <row r="78" spans="1:25" ht="51.75" thickBot="1" x14ac:dyDescent="0.3">
      <c r="A78" s="235"/>
      <c r="B78" s="3">
        <v>4</v>
      </c>
      <c r="C78" s="134" t="s">
        <v>179</v>
      </c>
      <c r="D78" s="3">
        <v>4</v>
      </c>
      <c r="E78" s="134" t="s">
        <v>267</v>
      </c>
      <c r="F78" s="134" t="s">
        <v>56</v>
      </c>
      <c r="G78" s="135" t="s">
        <v>352</v>
      </c>
      <c r="H78" s="3"/>
      <c r="I78" s="141" t="s">
        <v>133</v>
      </c>
      <c r="J78" s="130" t="s">
        <v>251</v>
      </c>
      <c r="K78" s="129" t="s">
        <v>252</v>
      </c>
      <c r="L78" s="135" t="s">
        <v>392</v>
      </c>
      <c r="M78" s="134">
        <v>4</v>
      </c>
      <c r="N78" s="134">
        <v>2</v>
      </c>
      <c r="O78" s="154" t="s">
        <v>22</v>
      </c>
      <c r="P78" s="134" t="s">
        <v>486</v>
      </c>
      <c r="Q78" s="135" t="s">
        <v>433</v>
      </c>
      <c r="R78" s="134" t="s">
        <v>501</v>
      </c>
      <c r="S78" s="134" t="s">
        <v>511</v>
      </c>
      <c r="T78" s="138" t="s">
        <v>521</v>
      </c>
      <c r="U78" s="4"/>
      <c r="V78" s="4"/>
      <c r="W78" s="106"/>
      <c r="X78" s="109"/>
      <c r="Y78" s="2"/>
    </row>
    <row r="79" spans="1:25" ht="15" customHeight="1" thickBot="1" x14ac:dyDescent="0.3">
      <c r="A79" s="233" t="s">
        <v>154</v>
      </c>
      <c r="B79" s="3">
        <v>1</v>
      </c>
      <c r="C79" s="134" t="s">
        <v>198</v>
      </c>
      <c r="D79" s="3">
        <v>1</v>
      </c>
      <c r="E79" s="134" t="s">
        <v>268</v>
      </c>
      <c r="F79" s="134" t="s">
        <v>56</v>
      </c>
      <c r="G79" s="135" t="s">
        <v>353</v>
      </c>
      <c r="H79" s="3"/>
      <c r="I79" s="141" t="s">
        <v>133</v>
      </c>
      <c r="J79" s="130" t="s">
        <v>251</v>
      </c>
      <c r="K79" s="129" t="s">
        <v>252</v>
      </c>
      <c r="L79" s="135" t="s">
        <v>396</v>
      </c>
      <c r="M79" s="134">
        <v>4</v>
      </c>
      <c r="N79" s="134">
        <v>1</v>
      </c>
      <c r="O79" s="157" t="s">
        <v>23</v>
      </c>
      <c r="P79" s="134" t="s">
        <v>486</v>
      </c>
      <c r="Q79" s="135" t="s">
        <v>451</v>
      </c>
      <c r="R79" s="135" t="s">
        <v>504</v>
      </c>
      <c r="S79" s="134" t="s">
        <v>511</v>
      </c>
      <c r="T79" s="138" t="s">
        <v>518</v>
      </c>
      <c r="U79" s="4"/>
      <c r="V79" s="4"/>
      <c r="W79" s="106"/>
      <c r="X79" s="109"/>
      <c r="Y79" s="2"/>
    </row>
    <row r="80" spans="1:25" ht="51.75" thickBot="1" x14ac:dyDescent="0.3">
      <c r="A80" s="234"/>
      <c r="B80" s="3">
        <v>2</v>
      </c>
      <c r="C80" s="134" t="s">
        <v>210</v>
      </c>
      <c r="D80" s="3">
        <v>2</v>
      </c>
      <c r="E80" s="134" t="s">
        <v>269</v>
      </c>
      <c r="F80" s="134" t="s">
        <v>55</v>
      </c>
      <c r="G80" s="135" t="s">
        <v>354</v>
      </c>
      <c r="H80" s="3"/>
      <c r="I80" s="141" t="s">
        <v>133</v>
      </c>
      <c r="J80" s="130" t="s">
        <v>251</v>
      </c>
      <c r="K80" s="129" t="s">
        <v>252</v>
      </c>
      <c r="L80" s="135" t="s">
        <v>396</v>
      </c>
      <c r="M80" s="134">
        <v>4</v>
      </c>
      <c r="N80" s="134">
        <v>4</v>
      </c>
      <c r="O80" s="153" t="s">
        <v>21</v>
      </c>
      <c r="P80" s="134" t="s">
        <v>486</v>
      </c>
      <c r="Q80" s="135" t="s">
        <v>445</v>
      </c>
      <c r="R80" s="135" t="s">
        <v>509</v>
      </c>
      <c r="S80" s="134" t="s">
        <v>511</v>
      </c>
      <c r="T80" s="138" t="s">
        <v>518</v>
      </c>
      <c r="U80" s="4"/>
      <c r="V80" s="4"/>
      <c r="W80" s="106"/>
      <c r="X80" s="109"/>
      <c r="Y80" s="2"/>
    </row>
    <row r="81" spans="1:25" ht="51.75" thickBot="1" x14ac:dyDescent="0.3">
      <c r="A81" s="234"/>
      <c r="B81" s="3">
        <v>3</v>
      </c>
      <c r="C81" s="134" t="s">
        <v>183</v>
      </c>
      <c r="D81" s="3">
        <v>3</v>
      </c>
      <c r="E81" s="134" t="s">
        <v>272</v>
      </c>
      <c r="F81" s="134" t="s">
        <v>56</v>
      </c>
      <c r="G81" s="135" t="s">
        <v>342</v>
      </c>
      <c r="H81" s="3"/>
      <c r="I81" s="141" t="s">
        <v>133</v>
      </c>
      <c r="J81" s="130" t="s">
        <v>251</v>
      </c>
      <c r="K81" s="129" t="s">
        <v>252</v>
      </c>
      <c r="L81" s="135" t="s">
        <v>396</v>
      </c>
      <c r="M81" s="134">
        <v>4</v>
      </c>
      <c r="N81" s="134">
        <v>2</v>
      </c>
      <c r="O81" s="157" t="s">
        <v>23</v>
      </c>
      <c r="P81" s="134" t="s">
        <v>486</v>
      </c>
      <c r="Q81" s="135" t="s">
        <v>438</v>
      </c>
      <c r="R81" s="135" t="s">
        <v>503</v>
      </c>
      <c r="S81" s="134" t="s">
        <v>511</v>
      </c>
      <c r="T81" s="138" t="s">
        <v>518</v>
      </c>
      <c r="U81" s="4"/>
      <c r="V81" s="4"/>
      <c r="W81" s="106"/>
      <c r="X81" s="109"/>
      <c r="Y81" s="2"/>
    </row>
    <row r="82" spans="1:25" ht="51.75" thickBot="1" x14ac:dyDescent="0.3">
      <c r="A82" s="235"/>
      <c r="B82" s="3">
        <v>4</v>
      </c>
      <c r="C82" s="134" t="s">
        <v>211</v>
      </c>
      <c r="D82" s="3">
        <v>4</v>
      </c>
      <c r="E82" s="134" t="s">
        <v>288</v>
      </c>
      <c r="F82" s="134" t="s">
        <v>55</v>
      </c>
      <c r="G82" s="135" t="s">
        <v>355</v>
      </c>
      <c r="H82" s="3"/>
      <c r="I82" s="141" t="s">
        <v>133</v>
      </c>
      <c r="J82" s="130" t="s">
        <v>251</v>
      </c>
      <c r="K82" s="129" t="s">
        <v>252</v>
      </c>
      <c r="L82" s="135" t="s">
        <v>396</v>
      </c>
      <c r="M82" s="134">
        <v>4</v>
      </c>
      <c r="N82" s="134">
        <v>4</v>
      </c>
      <c r="O82" s="153" t="s">
        <v>21</v>
      </c>
      <c r="P82" s="134" t="s">
        <v>486</v>
      </c>
      <c r="Q82" s="135" t="s">
        <v>461</v>
      </c>
      <c r="R82" s="135" t="s">
        <v>503</v>
      </c>
      <c r="S82" s="134" t="s">
        <v>511</v>
      </c>
      <c r="T82" s="138" t="s">
        <v>518</v>
      </c>
      <c r="U82" s="4"/>
      <c r="V82" s="4"/>
      <c r="W82" s="106"/>
      <c r="X82" s="109"/>
      <c r="Y82" s="2"/>
    </row>
    <row r="83" spans="1:25" ht="15" customHeight="1" thickBot="1" x14ac:dyDescent="0.3">
      <c r="A83" s="233" t="s">
        <v>155</v>
      </c>
      <c r="B83" s="3">
        <v>1</v>
      </c>
      <c r="C83" s="134" t="s">
        <v>212</v>
      </c>
      <c r="D83" s="3">
        <v>1</v>
      </c>
      <c r="E83" s="134" t="s">
        <v>287</v>
      </c>
      <c r="F83" s="134" t="s">
        <v>55</v>
      </c>
      <c r="G83" s="135" t="s">
        <v>356</v>
      </c>
      <c r="H83" s="3"/>
      <c r="I83" s="141" t="s">
        <v>133</v>
      </c>
      <c r="J83" s="130" t="s">
        <v>251</v>
      </c>
      <c r="K83" s="129" t="s">
        <v>252</v>
      </c>
      <c r="L83" s="135" t="s">
        <v>397</v>
      </c>
      <c r="M83" s="134">
        <v>5</v>
      </c>
      <c r="N83" s="134">
        <v>4</v>
      </c>
      <c r="O83" s="155" t="s">
        <v>19</v>
      </c>
      <c r="P83" s="134" t="s">
        <v>486</v>
      </c>
      <c r="Q83" s="135" t="s">
        <v>462</v>
      </c>
      <c r="R83" s="135" t="s">
        <v>503</v>
      </c>
      <c r="S83" s="134" t="s">
        <v>511</v>
      </c>
      <c r="T83" s="138" t="s">
        <v>518</v>
      </c>
      <c r="U83" s="4"/>
      <c r="V83" s="4"/>
      <c r="W83" s="106"/>
      <c r="X83" s="109"/>
      <c r="Y83" s="2"/>
    </row>
    <row r="84" spans="1:25" ht="51.75" thickBot="1" x14ac:dyDescent="0.3">
      <c r="A84" s="234"/>
      <c r="B84" s="3">
        <v>2</v>
      </c>
      <c r="C84" s="134" t="s">
        <v>213</v>
      </c>
      <c r="D84" s="3">
        <v>2</v>
      </c>
      <c r="E84" s="134" t="s">
        <v>289</v>
      </c>
      <c r="F84" s="134" t="s">
        <v>55</v>
      </c>
      <c r="G84" s="135" t="s">
        <v>356</v>
      </c>
      <c r="H84" s="3"/>
      <c r="I84" s="141" t="s">
        <v>133</v>
      </c>
      <c r="J84" s="130" t="s">
        <v>251</v>
      </c>
      <c r="K84" s="129" t="s">
        <v>252</v>
      </c>
      <c r="L84" s="135" t="s">
        <v>406</v>
      </c>
      <c r="M84" s="134">
        <v>3</v>
      </c>
      <c r="N84" s="134">
        <v>4</v>
      </c>
      <c r="O84" s="153" t="s">
        <v>21</v>
      </c>
      <c r="P84" s="134" t="s">
        <v>486</v>
      </c>
      <c r="Q84" s="135" t="s">
        <v>463</v>
      </c>
      <c r="R84" s="135" t="s">
        <v>503</v>
      </c>
      <c r="S84" s="134" t="s">
        <v>511</v>
      </c>
      <c r="T84" s="138" t="s">
        <v>518</v>
      </c>
      <c r="U84" s="4"/>
      <c r="V84" s="4"/>
      <c r="W84" s="106"/>
      <c r="X84" s="109"/>
      <c r="Y84" s="2"/>
    </row>
    <row r="85" spans="1:25" ht="51.75" thickBot="1" x14ac:dyDescent="0.3">
      <c r="A85" s="235"/>
      <c r="B85" s="3">
        <v>3</v>
      </c>
      <c r="C85" s="134" t="s">
        <v>214</v>
      </c>
      <c r="D85" s="3">
        <v>3</v>
      </c>
      <c r="E85" s="134" t="s">
        <v>290</v>
      </c>
      <c r="F85" s="134" t="s">
        <v>55</v>
      </c>
      <c r="G85" s="135" t="s">
        <v>351</v>
      </c>
      <c r="H85" s="3"/>
      <c r="I85" s="141" t="s">
        <v>133</v>
      </c>
      <c r="J85" s="130" t="s">
        <v>251</v>
      </c>
      <c r="K85" s="129" t="s">
        <v>252</v>
      </c>
      <c r="L85" s="135" t="s">
        <v>397</v>
      </c>
      <c r="M85" s="134">
        <v>5</v>
      </c>
      <c r="N85" s="134">
        <v>4</v>
      </c>
      <c r="O85" s="155" t="s">
        <v>19</v>
      </c>
      <c r="P85" s="134" t="s">
        <v>486</v>
      </c>
      <c r="Q85" s="135" t="s">
        <v>460</v>
      </c>
      <c r="R85" s="135" t="s">
        <v>503</v>
      </c>
      <c r="S85" s="134" t="s">
        <v>511</v>
      </c>
      <c r="T85" s="138" t="s">
        <v>518</v>
      </c>
      <c r="U85" s="4"/>
      <c r="V85" s="4"/>
      <c r="W85" s="106"/>
      <c r="X85" s="109"/>
      <c r="Y85" s="2"/>
    </row>
    <row r="86" spans="1:25" ht="51.75" thickBot="1" x14ac:dyDescent="0.3">
      <c r="A86" s="233" t="s">
        <v>156</v>
      </c>
      <c r="B86" s="3">
        <v>1</v>
      </c>
      <c r="C86" s="134" t="s">
        <v>215</v>
      </c>
      <c r="D86" s="3">
        <v>1</v>
      </c>
      <c r="E86" s="134" t="s">
        <v>288</v>
      </c>
      <c r="F86" s="134" t="s">
        <v>55</v>
      </c>
      <c r="G86" s="135" t="s">
        <v>357</v>
      </c>
      <c r="H86" s="3"/>
      <c r="I86" s="141" t="s">
        <v>133</v>
      </c>
      <c r="J86" s="130" t="s">
        <v>251</v>
      </c>
      <c r="K86" s="129" t="s">
        <v>252</v>
      </c>
      <c r="L86" s="135" t="s">
        <v>396</v>
      </c>
      <c r="M86" s="134">
        <v>3</v>
      </c>
      <c r="N86" s="134">
        <v>4</v>
      </c>
      <c r="O86" s="153" t="s">
        <v>21</v>
      </c>
      <c r="P86" s="134" t="s">
        <v>486</v>
      </c>
      <c r="Q86" s="135" t="s">
        <v>464</v>
      </c>
      <c r="R86" s="135" t="s">
        <v>507</v>
      </c>
      <c r="S86" s="134" t="s">
        <v>511</v>
      </c>
      <c r="T86" s="138" t="s">
        <v>518</v>
      </c>
      <c r="U86" s="4"/>
      <c r="V86" s="4"/>
      <c r="W86" s="106"/>
      <c r="X86" s="109"/>
      <c r="Y86" s="2"/>
    </row>
    <row r="87" spans="1:25" ht="90" thickBot="1" x14ac:dyDescent="0.3">
      <c r="A87" s="234"/>
      <c r="B87" s="3">
        <v>2</v>
      </c>
      <c r="C87" s="134" t="s">
        <v>216</v>
      </c>
      <c r="D87" s="3">
        <v>2</v>
      </c>
      <c r="E87" s="134" t="s">
        <v>291</v>
      </c>
      <c r="F87" s="134" t="s">
        <v>55</v>
      </c>
      <c r="G87" s="135" t="s">
        <v>358</v>
      </c>
      <c r="H87" s="3"/>
      <c r="I87" s="141" t="s">
        <v>133</v>
      </c>
      <c r="J87" s="130" t="s">
        <v>251</v>
      </c>
      <c r="K87" s="129" t="s">
        <v>252</v>
      </c>
      <c r="L87" s="135" t="s">
        <v>407</v>
      </c>
      <c r="M87" s="134">
        <v>3</v>
      </c>
      <c r="N87" s="134">
        <v>5</v>
      </c>
      <c r="O87" s="153" t="s">
        <v>21</v>
      </c>
      <c r="P87" s="134" t="s">
        <v>486</v>
      </c>
      <c r="Q87" s="135" t="s">
        <v>465</v>
      </c>
      <c r="R87" s="135" t="s">
        <v>507</v>
      </c>
      <c r="S87" s="134" t="s">
        <v>511</v>
      </c>
      <c r="T87" s="138" t="s">
        <v>518</v>
      </c>
      <c r="U87" s="4"/>
      <c r="V87" s="4"/>
      <c r="W87" s="106"/>
      <c r="X87" s="109"/>
      <c r="Y87" s="2"/>
    </row>
    <row r="88" spans="1:25" ht="90" thickBot="1" x14ac:dyDescent="0.3">
      <c r="A88" s="234"/>
      <c r="B88" s="3">
        <v>3</v>
      </c>
      <c r="C88" s="134" t="s">
        <v>217</v>
      </c>
      <c r="D88" s="3">
        <v>3</v>
      </c>
      <c r="E88" s="134" t="s">
        <v>291</v>
      </c>
      <c r="F88" s="134" t="s">
        <v>55</v>
      </c>
      <c r="G88" s="135" t="s">
        <v>358</v>
      </c>
      <c r="H88" s="3"/>
      <c r="I88" s="141" t="s">
        <v>133</v>
      </c>
      <c r="J88" s="130" t="s">
        <v>251</v>
      </c>
      <c r="K88" s="129" t="s">
        <v>252</v>
      </c>
      <c r="L88" s="135" t="s">
        <v>407</v>
      </c>
      <c r="M88" s="134">
        <v>3</v>
      </c>
      <c r="N88" s="134">
        <v>5</v>
      </c>
      <c r="O88" s="153" t="s">
        <v>21</v>
      </c>
      <c r="P88" s="134" t="s">
        <v>486</v>
      </c>
      <c r="Q88" s="135" t="s">
        <v>466</v>
      </c>
      <c r="R88" s="135" t="s">
        <v>507</v>
      </c>
      <c r="S88" s="134" t="s">
        <v>511</v>
      </c>
      <c r="T88" s="138" t="s">
        <v>518</v>
      </c>
      <c r="U88" s="4"/>
      <c r="V88" s="4"/>
      <c r="W88" s="106"/>
      <c r="X88" s="109"/>
      <c r="Y88" s="2"/>
    </row>
    <row r="89" spans="1:25" ht="90" thickBot="1" x14ac:dyDescent="0.3">
      <c r="A89" s="234"/>
      <c r="B89" s="3">
        <v>4</v>
      </c>
      <c r="C89" s="134" t="s">
        <v>218</v>
      </c>
      <c r="D89" s="3">
        <v>4</v>
      </c>
      <c r="E89" s="134" t="s">
        <v>292</v>
      </c>
      <c r="F89" s="134" t="s">
        <v>55</v>
      </c>
      <c r="G89" s="135" t="s">
        <v>359</v>
      </c>
      <c r="H89" s="3"/>
      <c r="I89" s="141" t="s">
        <v>133</v>
      </c>
      <c r="J89" s="130" t="s">
        <v>251</v>
      </c>
      <c r="K89" s="129" t="s">
        <v>252</v>
      </c>
      <c r="L89" s="135" t="s">
        <v>407</v>
      </c>
      <c r="M89" s="134">
        <v>3</v>
      </c>
      <c r="N89" s="134">
        <v>5</v>
      </c>
      <c r="O89" s="153" t="s">
        <v>21</v>
      </c>
      <c r="P89" s="134"/>
      <c r="Q89" s="135" t="s">
        <v>467</v>
      </c>
      <c r="R89" s="135" t="s">
        <v>507</v>
      </c>
      <c r="S89" s="134" t="s">
        <v>511</v>
      </c>
      <c r="T89" s="138" t="s">
        <v>518</v>
      </c>
      <c r="U89" s="4"/>
      <c r="V89" s="4"/>
      <c r="W89" s="106"/>
      <c r="X89" s="109"/>
      <c r="Y89" s="2"/>
    </row>
    <row r="90" spans="1:25" ht="51.75" thickBot="1" x14ac:dyDescent="0.3">
      <c r="A90" s="235"/>
      <c r="B90" s="3">
        <v>5</v>
      </c>
      <c r="C90" s="134" t="s">
        <v>219</v>
      </c>
      <c r="D90" s="3">
        <v>5</v>
      </c>
      <c r="E90" s="134" t="s">
        <v>293</v>
      </c>
      <c r="F90" s="134" t="s">
        <v>56</v>
      </c>
      <c r="G90" s="135" t="s">
        <v>360</v>
      </c>
      <c r="H90" s="3"/>
      <c r="I90" s="141" t="s">
        <v>133</v>
      </c>
      <c r="J90" s="130" t="s">
        <v>251</v>
      </c>
      <c r="K90" s="129" t="s">
        <v>252</v>
      </c>
      <c r="L90" s="135" t="s">
        <v>408</v>
      </c>
      <c r="M90" s="134">
        <v>3</v>
      </c>
      <c r="N90" s="134">
        <v>4</v>
      </c>
      <c r="O90" s="153" t="s">
        <v>21</v>
      </c>
      <c r="P90" s="134"/>
      <c r="Q90" s="135" t="s">
        <v>468</v>
      </c>
      <c r="R90" s="135" t="s">
        <v>507</v>
      </c>
      <c r="S90" s="134" t="s">
        <v>511</v>
      </c>
      <c r="T90" s="138" t="s">
        <v>526</v>
      </c>
      <c r="U90" s="4"/>
      <c r="V90" s="4"/>
      <c r="W90" s="106"/>
      <c r="X90" s="109"/>
      <c r="Y90" s="2"/>
    </row>
    <row r="91" spans="1:25" ht="39" thickBot="1" x14ac:dyDescent="0.3">
      <c r="A91" s="233" t="s">
        <v>157</v>
      </c>
      <c r="B91" s="3">
        <v>1</v>
      </c>
      <c r="C91" s="134" t="s">
        <v>220</v>
      </c>
      <c r="D91" s="3">
        <v>1</v>
      </c>
      <c r="E91" s="134" t="s">
        <v>294</v>
      </c>
      <c r="F91" s="134"/>
      <c r="G91" s="135" t="s">
        <v>361</v>
      </c>
      <c r="H91" s="3"/>
      <c r="I91" s="141" t="s">
        <v>133</v>
      </c>
      <c r="J91" s="130" t="s">
        <v>251</v>
      </c>
      <c r="K91" s="129" t="s">
        <v>252</v>
      </c>
      <c r="L91" s="135" t="s">
        <v>408</v>
      </c>
      <c r="M91" s="134">
        <v>3</v>
      </c>
      <c r="N91" s="134">
        <v>4</v>
      </c>
      <c r="O91" s="153" t="s">
        <v>21</v>
      </c>
      <c r="P91" s="134" t="s">
        <v>486</v>
      </c>
      <c r="Q91" s="135" t="s">
        <v>469</v>
      </c>
      <c r="R91" s="135" t="s">
        <v>507</v>
      </c>
      <c r="S91" s="134" t="s">
        <v>511</v>
      </c>
      <c r="T91" s="138" t="s">
        <v>526</v>
      </c>
      <c r="U91" s="4"/>
      <c r="V91" s="4"/>
      <c r="W91" s="106"/>
      <c r="X91" s="109"/>
      <c r="Y91" s="2"/>
    </row>
    <row r="92" spans="1:25" ht="26.25" thickBot="1" x14ac:dyDescent="0.3">
      <c r="A92" s="234"/>
      <c r="B92" s="3">
        <v>2</v>
      </c>
      <c r="C92" s="134" t="s">
        <v>221</v>
      </c>
      <c r="D92" s="3">
        <v>2</v>
      </c>
      <c r="E92" s="134" t="s">
        <v>280</v>
      </c>
      <c r="F92" s="134" t="s">
        <v>55</v>
      </c>
      <c r="G92" s="135" t="s">
        <v>362</v>
      </c>
      <c r="H92" s="3"/>
      <c r="I92" s="141" t="s">
        <v>133</v>
      </c>
      <c r="J92" s="130" t="s">
        <v>251</v>
      </c>
      <c r="K92" s="129" t="s">
        <v>252</v>
      </c>
      <c r="L92" s="135" t="s">
        <v>400</v>
      </c>
      <c r="M92" s="134">
        <v>3</v>
      </c>
      <c r="N92" s="134">
        <v>4</v>
      </c>
      <c r="O92" s="153" t="s">
        <v>21</v>
      </c>
      <c r="P92" s="134" t="s">
        <v>486</v>
      </c>
      <c r="Q92" s="135" t="s">
        <v>470</v>
      </c>
      <c r="R92" s="135" t="s">
        <v>507</v>
      </c>
      <c r="S92" s="134" t="s">
        <v>511</v>
      </c>
      <c r="T92" s="138" t="s">
        <v>526</v>
      </c>
      <c r="U92" s="4"/>
      <c r="V92" s="4"/>
      <c r="W92" s="106"/>
      <c r="X92" s="109"/>
      <c r="Y92" s="2"/>
    </row>
    <row r="93" spans="1:25" ht="39" thickBot="1" x14ac:dyDescent="0.3">
      <c r="A93" s="234"/>
      <c r="B93" s="3">
        <v>3</v>
      </c>
      <c r="C93" s="134" t="s">
        <v>222</v>
      </c>
      <c r="D93" s="3">
        <v>3</v>
      </c>
      <c r="E93" s="134" t="s">
        <v>295</v>
      </c>
      <c r="F93" s="134"/>
      <c r="G93" s="135" t="s">
        <v>363</v>
      </c>
      <c r="H93" s="3"/>
      <c r="I93" s="141" t="s">
        <v>133</v>
      </c>
      <c r="J93" s="130" t="s">
        <v>251</v>
      </c>
      <c r="K93" s="129" t="s">
        <v>252</v>
      </c>
      <c r="L93" s="135" t="s">
        <v>408</v>
      </c>
      <c r="M93" s="134">
        <v>2</v>
      </c>
      <c r="N93" s="134">
        <v>3</v>
      </c>
      <c r="O93" s="154" t="s">
        <v>22</v>
      </c>
      <c r="P93" s="134" t="s">
        <v>486</v>
      </c>
      <c r="Q93" s="135" t="s">
        <v>471</v>
      </c>
      <c r="R93" s="135" t="s">
        <v>507</v>
      </c>
      <c r="S93" s="134" t="s">
        <v>511</v>
      </c>
      <c r="T93" s="138" t="s">
        <v>526</v>
      </c>
      <c r="U93" s="4"/>
      <c r="V93" s="4"/>
      <c r="W93" s="106"/>
      <c r="X93" s="109"/>
      <c r="Y93" s="2"/>
    </row>
    <row r="94" spans="1:25" ht="26.25" thickBot="1" x14ac:dyDescent="0.3">
      <c r="A94" s="234"/>
      <c r="B94" s="3">
        <v>4</v>
      </c>
      <c r="C94" s="134" t="s">
        <v>223</v>
      </c>
      <c r="D94" s="3">
        <v>4</v>
      </c>
      <c r="E94" s="134" t="s">
        <v>296</v>
      </c>
      <c r="F94" s="134" t="s">
        <v>55</v>
      </c>
      <c r="G94" s="135" t="s">
        <v>346</v>
      </c>
      <c r="H94" s="3"/>
      <c r="I94" s="141" t="s">
        <v>133</v>
      </c>
      <c r="J94" s="130" t="s">
        <v>251</v>
      </c>
      <c r="K94" s="129" t="s">
        <v>252</v>
      </c>
      <c r="L94" s="135" t="s">
        <v>408</v>
      </c>
      <c r="M94" s="134">
        <v>2</v>
      </c>
      <c r="N94" s="134">
        <v>4</v>
      </c>
      <c r="O94" s="154" t="s">
        <v>22</v>
      </c>
      <c r="P94" s="134" t="s">
        <v>486</v>
      </c>
      <c r="Q94" s="135" t="s">
        <v>470</v>
      </c>
      <c r="R94" s="135" t="s">
        <v>507</v>
      </c>
      <c r="S94" s="134" t="s">
        <v>511</v>
      </c>
      <c r="T94" s="138" t="s">
        <v>526</v>
      </c>
      <c r="U94" s="4"/>
      <c r="V94" s="4"/>
      <c r="W94" s="106"/>
      <c r="X94" s="109"/>
      <c r="Y94" s="2"/>
    </row>
    <row r="95" spans="1:25" ht="51.75" thickBot="1" x14ac:dyDescent="0.3">
      <c r="A95" s="235"/>
      <c r="B95" s="3">
        <v>5</v>
      </c>
      <c r="C95" s="233" t="s">
        <v>224</v>
      </c>
      <c r="D95" s="3">
        <v>5</v>
      </c>
      <c r="E95" s="134" t="s">
        <v>294</v>
      </c>
      <c r="F95" s="134" t="s">
        <v>55</v>
      </c>
      <c r="G95" s="135" t="s">
        <v>338</v>
      </c>
      <c r="H95" s="3"/>
      <c r="I95" s="141" t="s">
        <v>133</v>
      </c>
      <c r="J95" s="130" t="s">
        <v>251</v>
      </c>
      <c r="K95" s="129" t="s">
        <v>252</v>
      </c>
      <c r="L95" s="135" t="s">
        <v>391</v>
      </c>
      <c r="M95" s="134">
        <v>4</v>
      </c>
      <c r="N95" s="134">
        <v>4</v>
      </c>
      <c r="O95" s="155" t="s">
        <v>19</v>
      </c>
      <c r="P95" s="134" t="s">
        <v>486</v>
      </c>
      <c r="Q95" s="135" t="s">
        <v>472</v>
      </c>
      <c r="R95" s="135"/>
      <c r="S95" s="134" t="s">
        <v>511</v>
      </c>
      <c r="T95" s="135" t="s">
        <v>518</v>
      </c>
      <c r="U95" s="4"/>
      <c r="V95" s="4"/>
      <c r="W95" s="106"/>
      <c r="X95" s="109"/>
      <c r="Y95" s="2"/>
    </row>
    <row r="96" spans="1:25" ht="15" customHeight="1" thickBot="1" x14ac:dyDescent="0.3">
      <c r="A96" s="233" t="s">
        <v>554</v>
      </c>
      <c r="B96" s="3">
        <v>1</v>
      </c>
      <c r="C96" s="235"/>
      <c r="D96" s="3">
        <v>1</v>
      </c>
      <c r="E96" s="134" t="s">
        <v>271</v>
      </c>
      <c r="F96" s="134" t="s">
        <v>55</v>
      </c>
      <c r="G96" s="135" t="s">
        <v>347</v>
      </c>
      <c r="H96" s="3"/>
      <c r="I96" s="141" t="s">
        <v>133</v>
      </c>
      <c r="J96" s="130" t="s">
        <v>251</v>
      </c>
      <c r="K96" s="129" t="s">
        <v>252</v>
      </c>
      <c r="L96" s="135" t="s">
        <v>394</v>
      </c>
      <c r="M96" s="134">
        <v>4</v>
      </c>
      <c r="N96" s="134">
        <v>2</v>
      </c>
      <c r="O96" s="154" t="s">
        <v>22</v>
      </c>
      <c r="P96" s="134" t="s">
        <v>486</v>
      </c>
      <c r="Q96" s="135" t="s">
        <v>473</v>
      </c>
      <c r="R96" s="135"/>
      <c r="S96" s="134" t="s">
        <v>511</v>
      </c>
      <c r="T96" s="135" t="s">
        <v>524</v>
      </c>
      <c r="U96" s="4"/>
      <c r="V96" s="4"/>
      <c r="W96" s="106"/>
      <c r="X96" s="109"/>
      <c r="Y96" s="2"/>
    </row>
    <row r="97" spans="1:25" ht="51.75" thickBot="1" x14ac:dyDescent="0.3">
      <c r="A97" s="234"/>
      <c r="B97" s="3">
        <v>2</v>
      </c>
      <c r="C97" s="134" t="s">
        <v>225</v>
      </c>
      <c r="D97" s="3">
        <v>2</v>
      </c>
      <c r="E97" s="134" t="s">
        <v>297</v>
      </c>
      <c r="F97" s="134" t="s">
        <v>55</v>
      </c>
      <c r="G97" s="129" t="s">
        <v>364</v>
      </c>
      <c r="H97" s="3"/>
      <c r="I97" s="141" t="s">
        <v>133</v>
      </c>
      <c r="J97" s="130" t="s">
        <v>251</v>
      </c>
      <c r="K97" s="129" t="s">
        <v>252</v>
      </c>
      <c r="L97" s="135" t="s">
        <v>396</v>
      </c>
      <c r="M97" s="134">
        <v>4</v>
      </c>
      <c r="N97" s="134">
        <v>3</v>
      </c>
      <c r="O97" s="153" t="s">
        <v>21</v>
      </c>
      <c r="P97" s="134" t="s">
        <v>486</v>
      </c>
      <c r="Q97" s="135" t="s">
        <v>474</v>
      </c>
      <c r="R97" s="135"/>
      <c r="S97" s="134" t="s">
        <v>511</v>
      </c>
      <c r="T97" s="135" t="s">
        <v>518</v>
      </c>
      <c r="U97" s="4"/>
      <c r="V97" s="4"/>
      <c r="W97" s="106"/>
      <c r="X97" s="109"/>
      <c r="Y97" s="2"/>
    </row>
    <row r="98" spans="1:25" ht="51.75" thickBot="1" x14ac:dyDescent="0.3">
      <c r="A98" s="234"/>
      <c r="B98" s="3">
        <v>3</v>
      </c>
      <c r="C98" s="134" t="s">
        <v>226</v>
      </c>
      <c r="D98" s="3">
        <v>3</v>
      </c>
      <c r="E98" s="134" t="s">
        <v>272</v>
      </c>
      <c r="F98" s="134" t="s">
        <v>56</v>
      </c>
      <c r="G98" s="134" t="s">
        <v>365</v>
      </c>
      <c r="H98" s="3"/>
      <c r="I98" s="141" t="s">
        <v>133</v>
      </c>
      <c r="J98" s="130" t="s">
        <v>251</v>
      </c>
      <c r="K98" s="129" t="s">
        <v>252</v>
      </c>
      <c r="L98" s="135" t="s">
        <v>396</v>
      </c>
      <c r="M98" s="134">
        <v>3</v>
      </c>
      <c r="N98" s="134">
        <v>4</v>
      </c>
      <c r="O98" s="153" t="s">
        <v>21</v>
      </c>
      <c r="P98" s="134" t="s">
        <v>486</v>
      </c>
      <c r="Q98" s="135" t="s">
        <v>438</v>
      </c>
      <c r="R98" s="135"/>
      <c r="S98" s="134" t="s">
        <v>511</v>
      </c>
      <c r="T98" s="135" t="s">
        <v>518</v>
      </c>
      <c r="U98" s="4"/>
      <c r="V98" s="4"/>
      <c r="W98" s="106"/>
      <c r="X98" s="109"/>
      <c r="Y98" s="2"/>
    </row>
    <row r="99" spans="1:25" ht="51.75" thickBot="1" x14ac:dyDescent="0.3">
      <c r="A99" s="234"/>
      <c r="B99" s="3">
        <v>4</v>
      </c>
      <c r="C99" s="134" t="s">
        <v>227</v>
      </c>
      <c r="D99" s="3">
        <v>4</v>
      </c>
      <c r="E99" s="134" t="s">
        <v>287</v>
      </c>
      <c r="F99" s="134" t="s">
        <v>55</v>
      </c>
      <c r="G99" s="135" t="s">
        <v>356</v>
      </c>
      <c r="H99" s="3"/>
      <c r="I99" s="141" t="s">
        <v>133</v>
      </c>
      <c r="J99" s="130" t="s">
        <v>251</v>
      </c>
      <c r="K99" s="129" t="s">
        <v>252</v>
      </c>
      <c r="L99" s="135" t="s">
        <v>397</v>
      </c>
      <c r="M99" s="134">
        <v>5</v>
      </c>
      <c r="N99" s="134">
        <v>4</v>
      </c>
      <c r="O99" s="155" t="s">
        <v>19</v>
      </c>
      <c r="P99" s="134" t="s">
        <v>486</v>
      </c>
      <c r="Q99" s="135" t="s">
        <v>460</v>
      </c>
      <c r="R99" s="135"/>
      <c r="S99" s="134" t="s">
        <v>511</v>
      </c>
      <c r="T99" s="135" t="s">
        <v>518</v>
      </c>
      <c r="U99" s="4"/>
      <c r="V99" s="4"/>
      <c r="W99" s="106"/>
      <c r="X99" s="109"/>
      <c r="Y99" s="2"/>
    </row>
    <row r="100" spans="1:25" ht="51.75" thickBot="1" x14ac:dyDescent="0.3">
      <c r="A100" s="234"/>
      <c r="B100" s="3">
        <v>5</v>
      </c>
      <c r="C100" s="134" t="s">
        <v>208</v>
      </c>
      <c r="D100" s="3">
        <v>5</v>
      </c>
      <c r="E100" s="134" t="s">
        <v>286</v>
      </c>
      <c r="F100" s="134" t="s">
        <v>55</v>
      </c>
      <c r="G100" s="135" t="s">
        <v>366</v>
      </c>
      <c r="H100" s="3"/>
      <c r="I100" s="141" t="s">
        <v>133</v>
      </c>
      <c r="J100" s="130" t="s">
        <v>251</v>
      </c>
      <c r="K100" s="129" t="s">
        <v>252</v>
      </c>
      <c r="L100" s="135" t="s">
        <v>405</v>
      </c>
      <c r="M100" s="134">
        <v>5</v>
      </c>
      <c r="N100" s="134">
        <v>4</v>
      </c>
      <c r="O100" s="155" t="s">
        <v>19</v>
      </c>
      <c r="P100" s="134" t="s">
        <v>486</v>
      </c>
      <c r="Q100" s="135" t="s">
        <v>459</v>
      </c>
      <c r="R100" s="135"/>
      <c r="S100" s="134" t="s">
        <v>511</v>
      </c>
      <c r="T100" s="135" t="s">
        <v>518</v>
      </c>
      <c r="U100" s="4"/>
      <c r="V100" s="4"/>
      <c r="W100" s="106"/>
      <c r="X100" s="109"/>
      <c r="Y100" s="2"/>
    </row>
    <row r="101" spans="1:25" ht="51.75" thickBot="1" x14ac:dyDescent="0.3">
      <c r="A101" s="234"/>
      <c r="B101" s="3">
        <v>6</v>
      </c>
      <c r="C101" s="134" t="s">
        <v>194</v>
      </c>
      <c r="D101" s="3">
        <v>6</v>
      </c>
      <c r="E101" s="134" t="s">
        <v>279</v>
      </c>
      <c r="F101" s="134" t="s">
        <v>55</v>
      </c>
      <c r="G101" s="135" t="s">
        <v>337</v>
      </c>
      <c r="H101" s="3"/>
      <c r="I101" s="141" t="s">
        <v>133</v>
      </c>
      <c r="J101" s="130" t="s">
        <v>251</v>
      </c>
      <c r="K101" s="129" t="s">
        <v>252</v>
      </c>
      <c r="L101" s="135" t="s">
        <v>409</v>
      </c>
      <c r="M101" s="134">
        <v>4</v>
      </c>
      <c r="N101" s="134">
        <v>4</v>
      </c>
      <c r="O101" s="155" t="s">
        <v>19</v>
      </c>
      <c r="P101" s="134" t="s">
        <v>486</v>
      </c>
      <c r="Q101" s="135" t="s">
        <v>446</v>
      </c>
      <c r="R101" s="135"/>
      <c r="S101" s="134" t="s">
        <v>511</v>
      </c>
      <c r="T101" s="135" t="s">
        <v>518</v>
      </c>
      <c r="U101" s="4"/>
      <c r="V101" s="4"/>
      <c r="W101" s="106"/>
      <c r="X101" s="109"/>
      <c r="Y101" s="2"/>
    </row>
    <row r="102" spans="1:25" ht="51.75" thickBot="1" x14ac:dyDescent="0.3">
      <c r="A102" s="234"/>
      <c r="B102" s="3">
        <v>7</v>
      </c>
      <c r="C102" s="134" t="s">
        <v>228</v>
      </c>
      <c r="D102" s="3">
        <v>7</v>
      </c>
      <c r="E102" s="134" t="s">
        <v>280</v>
      </c>
      <c r="F102" s="134" t="s">
        <v>55</v>
      </c>
      <c r="G102" s="129" t="s">
        <v>367</v>
      </c>
      <c r="H102" s="3"/>
      <c r="I102" s="141" t="s">
        <v>133</v>
      </c>
      <c r="J102" s="130" t="s">
        <v>251</v>
      </c>
      <c r="K102" s="129" t="s">
        <v>252</v>
      </c>
      <c r="L102" s="135" t="s">
        <v>410</v>
      </c>
      <c r="M102" s="134">
        <v>5</v>
      </c>
      <c r="N102" s="134">
        <v>4</v>
      </c>
      <c r="O102" s="155" t="s">
        <v>19</v>
      </c>
      <c r="P102" s="134" t="s">
        <v>486</v>
      </c>
      <c r="Q102" s="135" t="s">
        <v>458</v>
      </c>
      <c r="R102" s="135"/>
      <c r="S102" s="134" t="s">
        <v>511</v>
      </c>
      <c r="T102" s="135" t="s">
        <v>518</v>
      </c>
      <c r="U102" s="4"/>
      <c r="V102" s="4"/>
      <c r="W102" s="106"/>
      <c r="X102" s="109"/>
      <c r="Y102" s="2"/>
    </row>
    <row r="103" spans="1:25" ht="51.75" thickBot="1" x14ac:dyDescent="0.3">
      <c r="A103" s="234"/>
      <c r="B103" s="3">
        <v>8</v>
      </c>
      <c r="C103" s="134" t="s">
        <v>229</v>
      </c>
      <c r="D103" s="3">
        <v>8</v>
      </c>
      <c r="E103" s="134" t="s">
        <v>298</v>
      </c>
      <c r="F103" s="134" t="s">
        <v>55</v>
      </c>
      <c r="G103" s="135" t="s">
        <v>357</v>
      </c>
      <c r="H103" s="3"/>
      <c r="I103" s="141" t="s">
        <v>133</v>
      </c>
      <c r="J103" s="130" t="s">
        <v>251</v>
      </c>
      <c r="K103" s="129" t="s">
        <v>252</v>
      </c>
      <c r="L103" s="135" t="s">
        <v>410</v>
      </c>
      <c r="M103" s="134">
        <v>4</v>
      </c>
      <c r="N103" s="134">
        <v>5</v>
      </c>
      <c r="O103" s="153" t="s">
        <v>21</v>
      </c>
      <c r="P103" s="134" t="s">
        <v>486</v>
      </c>
      <c r="Q103" s="135" t="s">
        <v>458</v>
      </c>
      <c r="R103" s="135"/>
      <c r="S103" s="134" t="s">
        <v>511</v>
      </c>
      <c r="T103" s="135" t="s">
        <v>518</v>
      </c>
      <c r="U103" s="4"/>
      <c r="V103" s="4"/>
      <c r="W103" s="106"/>
      <c r="X103" s="109"/>
      <c r="Y103" s="2"/>
    </row>
    <row r="104" spans="1:25" ht="51.75" thickBot="1" x14ac:dyDescent="0.3">
      <c r="A104" s="234"/>
      <c r="B104" s="3">
        <v>9</v>
      </c>
      <c r="C104" s="134" t="s">
        <v>230</v>
      </c>
      <c r="D104" s="3">
        <v>9</v>
      </c>
      <c r="E104" s="134" t="s">
        <v>299</v>
      </c>
      <c r="F104" s="134" t="s">
        <v>56</v>
      </c>
      <c r="G104" s="135" t="s">
        <v>368</v>
      </c>
      <c r="H104" s="3"/>
      <c r="I104" s="141" t="s">
        <v>133</v>
      </c>
      <c r="J104" s="130" t="s">
        <v>251</v>
      </c>
      <c r="K104" s="129" t="s">
        <v>252</v>
      </c>
      <c r="L104" s="135" t="s">
        <v>396</v>
      </c>
      <c r="M104" s="134">
        <v>4</v>
      </c>
      <c r="N104" s="134">
        <v>3</v>
      </c>
      <c r="O104" s="154" t="s">
        <v>22</v>
      </c>
      <c r="P104" s="134" t="s">
        <v>486</v>
      </c>
      <c r="Q104" s="135" t="s">
        <v>475</v>
      </c>
      <c r="R104" s="135"/>
      <c r="S104" s="134" t="s">
        <v>511</v>
      </c>
      <c r="T104" s="135" t="s">
        <v>518</v>
      </c>
      <c r="U104" s="4"/>
      <c r="V104" s="4"/>
      <c r="W104" s="106"/>
      <c r="X104" s="109"/>
      <c r="Y104" s="2"/>
    </row>
    <row r="105" spans="1:25" ht="51.75" thickBot="1" x14ac:dyDescent="0.3">
      <c r="A105" s="234"/>
      <c r="B105" s="3">
        <v>10</v>
      </c>
      <c r="C105" s="134" t="s">
        <v>231</v>
      </c>
      <c r="D105" s="3">
        <v>10</v>
      </c>
      <c r="E105" s="134" t="s">
        <v>300</v>
      </c>
      <c r="F105" s="134" t="s">
        <v>56</v>
      </c>
      <c r="G105" s="135" t="s">
        <v>369</v>
      </c>
      <c r="H105" s="3"/>
      <c r="I105" s="141" t="s">
        <v>133</v>
      </c>
      <c r="J105" s="130" t="s">
        <v>251</v>
      </c>
      <c r="K105" s="129" t="s">
        <v>252</v>
      </c>
      <c r="L105" s="135" t="s">
        <v>411</v>
      </c>
      <c r="M105" s="134">
        <v>4</v>
      </c>
      <c r="N105" s="134">
        <v>3</v>
      </c>
      <c r="O105" s="154" t="s">
        <v>22</v>
      </c>
      <c r="P105" s="134" t="s">
        <v>486</v>
      </c>
      <c r="Q105" s="135" t="s">
        <v>476</v>
      </c>
      <c r="R105" s="135"/>
      <c r="S105" s="134" t="s">
        <v>511</v>
      </c>
      <c r="T105" s="135" t="s">
        <v>527</v>
      </c>
      <c r="U105" s="4"/>
      <c r="V105" s="4"/>
      <c r="W105" s="106"/>
      <c r="X105" s="109"/>
      <c r="Y105" s="2"/>
    </row>
    <row r="106" spans="1:25" ht="51.75" thickBot="1" x14ac:dyDescent="0.3">
      <c r="A106" s="234"/>
      <c r="B106" s="3">
        <v>11</v>
      </c>
      <c r="C106" s="134" t="s">
        <v>215</v>
      </c>
      <c r="D106" s="3">
        <v>11</v>
      </c>
      <c r="E106" s="134" t="s">
        <v>288</v>
      </c>
      <c r="F106" s="134" t="s">
        <v>55</v>
      </c>
      <c r="G106" s="135" t="s">
        <v>370</v>
      </c>
      <c r="H106" s="3"/>
      <c r="I106" s="141" t="s">
        <v>133</v>
      </c>
      <c r="J106" s="130" t="s">
        <v>251</v>
      </c>
      <c r="K106" s="129" t="s">
        <v>252</v>
      </c>
      <c r="L106" s="135" t="s">
        <v>396</v>
      </c>
      <c r="M106" s="134">
        <v>4</v>
      </c>
      <c r="N106" s="134">
        <v>4</v>
      </c>
      <c r="O106" s="153" t="s">
        <v>21</v>
      </c>
      <c r="P106" s="134" t="s">
        <v>486</v>
      </c>
      <c r="Q106" s="135" t="s">
        <v>477</v>
      </c>
      <c r="R106" s="135"/>
      <c r="S106" s="134" t="s">
        <v>511</v>
      </c>
      <c r="T106" s="135" t="s">
        <v>518</v>
      </c>
      <c r="U106" s="4"/>
      <c r="V106" s="4"/>
      <c r="W106" s="106"/>
      <c r="X106" s="109"/>
      <c r="Y106" s="2"/>
    </row>
    <row r="107" spans="1:25" ht="51.75" thickBot="1" x14ac:dyDescent="0.3">
      <c r="A107" s="234"/>
      <c r="B107" s="3">
        <v>12</v>
      </c>
      <c r="C107" s="134" t="s">
        <v>232</v>
      </c>
      <c r="D107" s="3">
        <v>12</v>
      </c>
      <c r="E107" s="134" t="s">
        <v>278</v>
      </c>
      <c r="F107" s="134" t="s">
        <v>55</v>
      </c>
      <c r="G107" s="135" t="s">
        <v>339</v>
      </c>
      <c r="H107" s="3"/>
      <c r="I107" s="141" t="s">
        <v>133</v>
      </c>
      <c r="J107" s="130" t="s">
        <v>251</v>
      </c>
      <c r="K107" s="129" t="s">
        <v>252</v>
      </c>
      <c r="L107" s="135" t="s">
        <v>399</v>
      </c>
      <c r="M107" s="134">
        <v>5</v>
      </c>
      <c r="N107" s="134">
        <v>4</v>
      </c>
      <c r="O107" s="155" t="s">
        <v>19</v>
      </c>
      <c r="P107" s="134" t="s">
        <v>486</v>
      </c>
      <c r="Q107" s="135" t="s">
        <v>478</v>
      </c>
      <c r="R107" s="135"/>
      <c r="S107" s="134" t="s">
        <v>511</v>
      </c>
      <c r="T107" s="135" t="s">
        <v>518</v>
      </c>
      <c r="U107" s="4"/>
      <c r="V107" s="4"/>
      <c r="W107" s="106"/>
      <c r="X107" s="109"/>
      <c r="Y107" s="2"/>
    </row>
    <row r="108" spans="1:25" ht="51.75" thickBot="1" x14ac:dyDescent="0.3">
      <c r="A108" s="235"/>
      <c r="B108" s="3">
        <v>13</v>
      </c>
      <c r="C108" s="136" t="s">
        <v>233</v>
      </c>
      <c r="D108" s="3">
        <v>13</v>
      </c>
      <c r="E108" s="136" t="s">
        <v>301</v>
      </c>
      <c r="F108" s="134" t="s">
        <v>56</v>
      </c>
      <c r="G108" s="135" t="s">
        <v>371</v>
      </c>
      <c r="H108" s="3"/>
      <c r="I108" s="141" t="s">
        <v>133</v>
      </c>
      <c r="J108" s="130" t="s">
        <v>251</v>
      </c>
      <c r="K108" s="129" t="s">
        <v>252</v>
      </c>
      <c r="L108" s="136" t="s">
        <v>412</v>
      </c>
      <c r="M108" s="134">
        <v>3</v>
      </c>
      <c r="N108" s="134">
        <v>4</v>
      </c>
      <c r="O108" s="153" t="s">
        <v>21</v>
      </c>
      <c r="P108" s="134" t="s">
        <v>486</v>
      </c>
      <c r="Q108" s="137" t="s">
        <v>436</v>
      </c>
      <c r="R108" s="163"/>
      <c r="S108" s="134" t="s">
        <v>511</v>
      </c>
      <c r="T108" s="135" t="s">
        <v>518</v>
      </c>
      <c r="U108" s="4"/>
      <c r="V108" s="4"/>
      <c r="W108" s="106"/>
      <c r="X108" s="109"/>
      <c r="Y108" s="2"/>
    </row>
    <row r="109" spans="1:25" ht="15" customHeight="1" thickBot="1" x14ac:dyDescent="0.3">
      <c r="A109" s="236" t="s">
        <v>533</v>
      </c>
      <c r="B109" s="3">
        <v>1</v>
      </c>
      <c r="C109" s="179"/>
      <c r="D109" s="3">
        <v>1</v>
      </c>
      <c r="E109" s="142" t="s">
        <v>271</v>
      </c>
      <c r="F109" s="134" t="s">
        <v>55</v>
      </c>
      <c r="G109" s="134" t="s">
        <v>374</v>
      </c>
      <c r="H109" s="3"/>
      <c r="I109" s="141" t="s">
        <v>133</v>
      </c>
      <c r="J109" s="130" t="s">
        <v>251</v>
      </c>
      <c r="K109" s="129" t="s">
        <v>252</v>
      </c>
      <c r="L109" s="136" t="s">
        <v>394</v>
      </c>
      <c r="M109" s="134">
        <v>4</v>
      </c>
      <c r="N109" s="134">
        <v>2</v>
      </c>
      <c r="O109" s="154" t="s">
        <v>22</v>
      </c>
      <c r="P109" s="134" t="s">
        <v>486</v>
      </c>
      <c r="Q109" s="136" t="s">
        <v>473</v>
      </c>
      <c r="R109" s="163"/>
      <c r="S109" s="134" t="s">
        <v>511</v>
      </c>
      <c r="T109" s="143" t="s">
        <v>524</v>
      </c>
      <c r="U109" s="4"/>
      <c r="V109" s="4"/>
      <c r="W109" s="106"/>
      <c r="X109" s="109"/>
      <c r="Y109" s="2"/>
    </row>
    <row r="110" spans="1:25" ht="51.75" thickBot="1" x14ac:dyDescent="0.3">
      <c r="A110" s="237"/>
      <c r="B110" s="3">
        <v>2</v>
      </c>
      <c r="C110" s="136" t="s">
        <v>234</v>
      </c>
      <c r="D110" s="3">
        <v>2</v>
      </c>
      <c r="E110" s="136" t="s">
        <v>278</v>
      </c>
      <c r="F110" s="134" t="s">
        <v>55</v>
      </c>
      <c r="G110" s="135" t="s">
        <v>339</v>
      </c>
      <c r="H110" s="3"/>
      <c r="I110" s="141" t="s">
        <v>133</v>
      </c>
      <c r="J110" s="130" t="s">
        <v>251</v>
      </c>
      <c r="K110" s="129" t="s">
        <v>252</v>
      </c>
      <c r="L110" s="136" t="s">
        <v>399</v>
      </c>
      <c r="M110" s="134">
        <v>5</v>
      </c>
      <c r="N110" s="134">
        <v>4</v>
      </c>
      <c r="O110" s="155" t="s">
        <v>19</v>
      </c>
      <c r="P110" s="134" t="s">
        <v>486</v>
      </c>
      <c r="Q110" s="138" t="s">
        <v>478</v>
      </c>
      <c r="R110" s="163"/>
      <c r="S110" s="134" t="s">
        <v>511</v>
      </c>
      <c r="T110" s="138" t="s">
        <v>518</v>
      </c>
      <c r="U110" s="4"/>
      <c r="V110" s="4"/>
      <c r="W110" s="106"/>
      <c r="X110" s="109"/>
      <c r="Y110" s="2"/>
    </row>
    <row r="111" spans="1:25" ht="51.75" thickBot="1" x14ac:dyDescent="0.3">
      <c r="A111" s="237"/>
      <c r="B111" s="3">
        <v>3</v>
      </c>
      <c r="C111" s="136" t="s">
        <v>236</v>
      </c>
      <c r="D111" s="3">
        <v>3</v>
      </c>
      <c r="E111" s="136" t="s">
        <v>267</v>
      </c>
      <c r="F111" s="134" t="s">
        <v>56</v>
      </c>
      <c r="G111" s="134" t="s">
        <v>375</v>
      </c>
      <c r="H111" s="3"/>
      <c r="I111" s="141" t="s">
        <v>133</v>
      </c>
      <c r="J111" s="130" t="s">
        <v>251</v>
      </c>
      <c r="K111" s="129" t="s">
        <v>252</v>
      </c>
      <c r="L111" s="136" t="s">
        <v>392</v>
      </c>
      <c r="M111" s="134">
        <v>4</v>
      </c>
      <c r="N111" s="134">
        <v>2</v>
      </c>
      <c r="O111" s="154" t="s">
        <v>22</v>
      </c>
      <c r="P111" s="134" t="s">
        <v>486</v>
      </c>
      <c r="Q111" s="138" t="s">
        <v>479</v>
      </c>
      <c r="R111" s="134" t="s">
        <v>501</v>
      </c>
      <c r="S111" s="134" t="s">
        <v>511</v>
      </c>
      <c r="T111" s="138" t="s">
        <v>521</v>
      </c>
      <c r="U111" s="4"/>
      <c r="V111" s="4"/>
      <c r="W111" s="106"/>
      <c r="X111" s="109"/>
      <c r="Y111" s="2"/>
    </row>
    <row r="112" spans="1:25" ht="51.75" thickBot="1" x14ac:dyDescent="0.3">
      <c r="A112" s="237"/>
      <c r="B112" s="3">
        <v>4</v>
      </c>
      <c r="C112" s="136" t="s">
        <v>237</v>
      </c>
      <c r="D112" s="3">
        <v>4</v>
      </c>
      <c r="E112" s="136" t="s">
        <v>299</v>
      </c>
      <c r="F112" s="134" t="s">
        <v>56</v>
      </c>
      <c r="G112" s="134" t="s">
        <v>368</v>
      </c>
      <c r="H112" s="3"/>
      <c r="I112" s="141" t="s">
        <v>133</v>
      </c>
      <c r="J112" s="130" t="s">
        <v>251</v>
      </c>
      <c r="K112" s="129" t="s">
        <v>252</v>
      </c>
      <c r="L112" s="136" t="s">
        <v>396</v>
      </c>
      <c r="M112" s="134">
        <v>4</v>
      </c>
      <c r="N112" s="134">
        <v>3</v>
      </c>
      <c r="O112" s="154" t="s">
        <v>22</v>
      </c>
      <c r="P112" s="134" t="s">
        <v>486</v>
      </c>
      <c r="Q112" s="138" t="s">
        <v>475</v>
      </c>
      <c r="R112" s="163"/>
      <c r="S112" s="134" t="s">
        <v>511</v>
      </c>
      <c r="T112" s="138" t="s">
        <v>518</v>
      </c>
      <c r="U112" s="4"/>
      <c r="V112" s="4"/>
      <c r="W112" s="106"/>
      <c r="X112" s="109"/>
      <c r="Y112" s="2"/>
    </row>
    <row r="113" spans="1:25" ht="51.75" thickBot="1" x14ac:dyDescent="0.3">
      <c r="A113" s="237"/>
      <c r="B113" s="3">
        <v>5</v>
      </c>
      <c r="C113" s="136" t="s">
        <v>207</v>
      </c>
      <c r="D113" s="3">
        <v>5</v>
      </c>
      <c r="E113" s="136" t="s">
        <v>280</v>
      </c>
      <c r="F113" s="134" t="s">
        <v>55</v>
      </c>
      <c r="G113" s="135" t="s">
        <v>349</v>
      </c>
      <c r="H113" s="3"/>
      <c r="I113" s="141" t="s">
        <v>133</v>
      </c>
      <c r="J113" s="130" t="s">
        <v>251</v>
      </c>
      <c r="K113" s="129" t="s">
        <v>252</v>
      </c>
      <c r="L113" s="137" t="s">
        <v>400</v>
      </c>
      <c r="M113" s="134">
        <v>5</v>
      </c>
      <c r="N113" s="134">
        <v>4</v>
      </c>
      <c r="O113" s="155" t="s">
        <v>19</v>
      </c>
      <c r="P113" s="134" t="s">
        <v>486</v>
      </c>
      <c r="Q113" s="138" t="s">
        <v>458</v>
      </c>
      <c r="R113" s="163"/>
      <c r="S113" s="134" t="s">
        <v>511</v>
      </c>
      <c r="T113" s="138" t="s">
        <v>518</v>
      </c>
      <c r="U113" s="4"/>
      <c r="V113" s="4"/>
      <c r="W113" s="106"/>
      <c r="X113" s="109"/>
      <c r="Y113" s="2"/>
    </row>
    <row r="114" spans="1:25" ht="51.75" thickBot="1" x14ac:dyDescent="0.3">
      <c r="A114" s="237"/>
      <c r="B114" s="3">
        <v>6</v>
      </c>
      <c r="C114" s="236" t="s">
        <v>182</v>
      </c>
      <c r="D114" s="3">
        <v>6</v>
      </c>
      <c r="E114" s="136" t="s">
        <v>270</v>
      </c>
      <c r="F114" s="134" t="s">
        <v>56</v>
      </c>
      <c r="G114" s="134" t="s">
        <v>328</v>
      </c>
      <c r="H114" s="3"/>
      <c r="I114" s="141" t="s">
        <v>133</v>
      </c>
      <c r="J114" s="130" t="s">
        <v>251</v>
      </c>
      <c r="K114" s="129" t="s">
        <v>252</v>
      </c>
      <c r="L114" s="136" t="s">
        <v>396</v>
      </c>
      <c r="M114" s="134">
        <v>4</v>
      </c>
      <c r="N114" s="134">
        <v>3</v>
      </c>
      <c r="O114" s="154" t="s">
        <v>22</v>
      </c>
      <c r="P114" s="134" t="s">
        <v>486</v>
      </c>
      <c r="Q114" s="137" t="s">
        <v>436</v>
      </c>
      <c r="R114" s="163"/>
      <c r="S114" s="134" t="s">
        <v>511</v>
      </c>
      <c r="T114" s="138" t="s">
        <v>522</v>
      </c>
      <c r="U114" s="4"/>
      <c r="V114" s="4"/>
      <c r="W114" s="106"/>
      <c r="X114" s="109"/>
      <c r="Y114" s="2"/>
    </row>
    <row r="115" spans="1:25" ht="26.25" thickBot="1" x14ac:dyDescent="0.3">
      <c r="A115" s="237"/>
      <c r="B115" s="3">
        <v>7</v>
      </c>
      <c r="C115" s="240"/>
      <c r="D115" s="3">
        <v>7</v>
      </c>
      <c r="E115" s="142" t="s">
        <v>271</v>
      </c>
      <c r="F115" s="134" t="s">
        <v>55</v>
      </c>
      <c r="G115" s="134" t="s">
        <v>329</v>
      </c>
      <c r="H115" s="3"/>
      <c r="I115" s="141" t="s">
        <v>133</v>
      </c>
      <c r="J115" s="130" t="s">
        <v>251</v>
      </c>
      <c r="K115" s="129" t="s">
        <v>252</v>
      </c>
      <c r="L115" s="136" t="s">
        <v>394</v>
      </c>
      <c r="M115" s="134">
        <v>4</v>
      </c>
      <c r="N115" s="134">
        <v>2</v>
      </c>
      <c r="O115" s="154" t="s">
        <v>22</v>
      </c>
      <c r="P115" s="134" t="s">
        <v>486</v>
      </c>
      <c r="Q115" s="136" t="s">
        <v>482</v>
      </c>
      <c r="R115" s="163"/>
      <c r="S115" s="134" t="s">
        <v>511</v>
      </c>
      <c r="T115" s="143" t="s">
        <v>524</v>
      </c>
      <c r="U115" s="4"/>
      <c r="V115" s="4"/>
      <c r="W115" s="106"/>
      <c r="X115" s="109"/>
      <c r="Y115" s="2"/>
    </row>
    <row r="116" spans="1:25" ht="51.75" thickBot="1" x14ac:dyDescent="0.3">
      <c r="A116" s="237"/>
      <c r="B116" s="3">
        <v>8</v>
      </c>
      <c r="C116" s="137" t="s">
        <v>194</v>
      </c>
      <c r="D116" s="3">
        <v>8</v>
      </c>
      <c r="E116" s="136" t="s">
        <v>279</v>
      </c>
      <c r="F116" s="134" t="s">
        <v>55</v>
      </c>
      <c r="G116" s="135" t="s">
        <v>337</v>
      </c>
      <c r="H116" s="3"/>
      <c r="I116" s="141" t="s">
        <v>133</v>
      </c>
      <c r="J116" s="130" t="s">
        <v>251</v>
      </c>
      <c r="K116" s="129" t="s">
        <v>252</v>
      </c>
      <c r="L116" s="137" t="s">
        <v>397</v>
      </c>
      <c r="M116" s="134">
        <v>4</v>
      </c>
      <c r="N116" s="134">
        <v>4</v>
      </c>
      <c r="O116" s="155" t="s">
        <v>19</v>
      </c>
      <c r="P116" s="134" t="s">
        <v>486</v>
      </c>
      <c r="Q116" s="138" t="s">
        <v>446</v>
      </c>
      <c r="R116" s="163"/>
      <c r="S116" s="134" t="s">
        <v>511</v>
      </c>
      <c r="T116" s="138" t="s">
        <v>518</v>
      </c>
      <c r="U116" s="4"/>
      <c r="V116" s="4"/>
      <c r="W116" s="106"/>
      <c r="X116" s="109"/>
      <c r="Y116" s="2"/>
    </row>
    <row r="117" spans="1:25" ht="51.75" thickBot="1" x14ac:dyDescent="0.3">
      <c r="A117" s="237"/>
      <c r="B117" s="3">
        <v>9</v>
      </c>
      <c r="C117" s="136" t="s">
        <v>229</v>
      </c>
      <c r="D117" s="3">
        <v>9</v>
      </c>
      <c r="E117" s="136" t="s">
        <v>298</v>
      </c>
      <c r="F117" s="134" t="s">
        <v>55</v>
      </c>
      <c r="G117" s="134" t="s">
        <v>357</v>
      </c>
      <c r="H117" s="3"/>
      <c r="I117" s="141" t="s">
        <v>133</v>
      </c>
      <c r="J117" s="130" t="s">
        <v>251</v>
      </c>
      <c r="K117" s="129" t="s">
        <v>252</v>
      </c>
      <c r="L117" s="137" t="s">
        <v>410</v>
      </c>
      <c r="M117" s="134">
        <v>5</v>
      </c>
      <c r="N117" s="134">
        <v>4</v>
      </c>
      <c r="O117" s="155" t="s">
        <v>19</v>
      </c>
      <c r="P117" s="134" t="s">
        <v>486</v>
      </c>
      <c r="Q117" s="138" t="s">
        <v>458</v>
      </c>
      <c r="R117" s="163"/>
      <c r="S117" s="134" t="s">
        <v>511</v>
      </c>
      <c r="T117" s="138" t="s">
        <v>518</v>
      </c>
      <c r="U117" s="4"/>
      <c r="V117" s="4"/>
      <c r="W117" s="106"/>
      <c r="X117" s="109"/>
      <c r="Y117" s="2"/>
    </row>
    <row r="118" spans="1:25" ht="51.75" thickBot="1" x14ac:dyDescent="0.3">
      <c r="A118" s="237"/>
      <c r="B118" s="3">
        <v>10</v>
      </c>
      <c r="C118" s="136" t="s">
        <v>228</v>
      </c>
      <c r="D118" s="3">
        <v>10</v>
      </c>
      <c r="E118" s="136" t="s">
        <v>280</v>
      </c>
      <c r="F118" s="134" t="s">
        <v>55</v>
      </c>
      <c r="G118" s="129" t="s">
        <v>367</v>
      </c>
      <c r="H118" s="3"/>
      <c r="I118" s="141" t="s">
        <v>133</v>
      </c>
      <c r="J118" s="130" t="s">
        <v>251</v>
      </c>
      <c r="K118" s="129" t="s">
        <v>252</v>
      </c>
      <c r="L118" s="137" t="s">
        <v>400</v>
      </c>
      <c r="M118" s="134">
        <v>5</v>
      </c>
      <c r="N118" s="134">
        <v>4</v>
      </c>
      <c r="O118" s="155" t="s">
        <v>19</v>
      </c>
      <c r="P118" s="134" t="s">
        <v>486</v>
      </c>
      <c r="Q118" s="138" t="s">
        <v>458</v>
      </c>
      <c r="R118" s="163"/>
      <c r="S118" s="134" t="s">
        <v>511</v>
      </c>
      <c r="T118" s="138" t="s">
        <v>518</v>
      </c>
      <c r="U118" s="4"/>
      <c r="V118" s="4"/>
      <c r="W118" s="106"/>
      <c r="X118" s="109"/>
      <c r="Y118" s="2"/>
    </row>
    <row r="119" spans="1:25" ht="51.75" thickBot="1" x14ac:dyDescent="0.3">
      <c r="A119" s="237"/>
      <c r="B119" s="3">
        <v>11</v>
      </c>
      <c r="C119" s="136" t="s">
        <v>225</v>
      </c>
      <c r="D119" s="3">
        <v>11</v>
      </c>
      <c r="E119" s="136" t="s">
        <v>297</v>
      </c>
      <c r="F119" s="134" t="s">
        <v>55</v>
      </c>
      <c r="G119" s="129" t="s">
        <v>364</v>
      </c>
      <c r="H119" s="3"/>
      <c r="I119" s="141" t="s">
        <v>133</v>
      </c>
      <c r="J119" s="130" t="s">
        <v>251</v>
      </c>
      <c r="K119" s="129" t="s">
        <v>252</v>
      </c>
      <c r="L119" s="136" t="s">
        <v>396</v>
      </c>
      <c r="M119" s="134">
        <v>4</v>
      </c>
      <c r="N119" s="134">
        <v>3</v>
      </c>
      <c r="O119" s="153" t="s">
        <v>21</v>
      </c>
      <c r="P119" s="134" t="s">
        <v>486</v>
      </c>
      <c r="Q119" s="133" t="s">
        <v>474</v>
      </c>
      <c r="R119" s="163"/>
      <c r="S119" s="134" t="s">
        <v>511</v>
      </c>
      <c r="T119" s="138" t="s">
        <v>518</v>
      </c>
      <c r="U119" s="4"/>
      <c r="V119" s="4"/>
      <c r="W119" s="106"/>
      <c r="X119" s="109"/>
      <c r="Y119" s="2"/>
    </row>
    <row r="120" spans="1:25" ht="51.75" thickBot="1" x14ac:dyDescent="0.3">
      <c r="A120" s="237"/>
      <c r="B120" s="3">
        <v>12</v>
      </c>
      <c r="C120" s="136" t="s">
        <v>208</v>
      </c>
      <c r="D120" s="3">
        <v>12</v>
      </c>
      <c r="E120" s="136" t="s">
        <v>286</v>
      </c>
      <c r="F120" s="134" t="s">
        <v>55</v>
      </c>
      <c r="G120" s="135" t="s">
        <v>366</v>
      </c>
      <c r="H120" s="3"/>
      <c r="I120" s="141" t="s">
        <v>133</v>
      </c>
      <c r="J120" s="130" t="s">
        <v>251</v>
      </c>
      <c r="K120" s="129" t="s">
        <v>252</v>
      </c>
      <c r="L120" s="136" t="s">
        <v>405</v>
      </c>
      <c r="M120" s="134">
        <v>5</v>
      </c>
      <c r="N120" s="134">
        <v>4</v>
      </c>
      <c r="O120" s="155" t="s">
        <v>19</v>
      </c>
      <c r="P120" s="134" t="s">
        <v>486</v>
      </c>
      <c r="Q120" s="138" t="s">
        <v>459</v>
      </c>
      <c r="R120" s="163"/>
      <c r="S120" s="134" t="s">
        <v>511</v>
      </c>
      <c r="T120" s="138" t="s">
        <v>518</v>
      </c>
      <c r="U120" s="4"/>
      <c r="V120" s="4"/>
      <c r="W120" s="106"/>
      <c r="X120" s="109"/>
      <c r="Y120" s="2"/>
    </row>
    <row r="121" spans="1:25" ht="51.75" thickBot="1" x14ac:dyDescent="0.3">
      <c r="A121" s="237"/>
      <c r="B121" s="3">
        <v>13</v>
      </c>
      <c r="C121" s="136" t="s">
        <v>235</v>
      </c>
      <c r="D121" s="3">
        <v>13</v>
      </c>
      <c r="E121" s="136" t="s">
        <v>280</v>
      </c>
      <c r="F121" s="134" t="s">
        <v>55</v>
      </c>
      <c r="G121" s="135" t="s">
        <v>373</v>
      </c>
      <c r="H121" s="3"/>
      <c r="I121" s="141" t="s">
        <v>133</v>
      </c>
      <c r="J121" s="130" t="s">
        <v>251</v>
      </c>
      <c r="K121" s="129" t="s">
        <v>252</v>
      </c>
      <c r="L121" s="137" t="s">
        <v>400</v>
      </c>
      <c r="M121" s="134">
        <v>5</v>
      </c>
      <c r="N121" s="134">
        <v>4</v>
      </c>
      <c r="O121" s="155" t="s">
        <v>19</v>
      </c>
      <c r="P121" s="134" t="s">
        <v>486</v>
      </c>
      <c r="Q121" s="138" t="s">
        <v>480</v>
      </c>
      <c r="R121" s="163"/>
      <c r="S121" s="134" t="s">
        <v>511</v>
      </c>
      <c r="T121" s="138" t="s">
        <v>518</v>
      </c>
      <c r="U121" s="4"/>
      <c r="V121" s="4"/>
      <c r="W121" s="106"/>
      <c r="X121" s="109"/>
      <c r="Y121" s="2"/>
    </row>
    <row r="122" spans="1:25" ht="51.75" thickBot="1" x14ac:dyDescent="0.3">
      <c r="A122" s="237"/>
      <c r="B122" s="3">
        <v>14</v>
      </c>
      <c r="C122" s="136" t="s">
        <v>226</v>
      </c>
      <c r="D122" s="3">
        <v>14</v>
      </c>
      <c r="E122" s="136" t="s">
        <v>272</v>
      </c>
      <c r="F122" s="134" t="s">
        <v>56</v>
      </c>
      <c r="G122" s="134" t="s">
        <v>365</v>
      </c>
      <c r="H122" s="3"/>
      <c r="I122" s="141" t="s">
        <v>133</v>
      </c>
      <c r="J122" s="130" t="s">
        <v>251</v>
      </c>
      <c r="K122" s="129" t="s">
        <v>252</v>
      </c>
      <c r="L122" s="136" t="s">
        <v>396</v>
      </c>
      <c r="M122" s="134">
        <v>4</v>
      </c>
      <c r="N122" s="134">
        <v>4</v>
      </c>
      <c r="O122" s="153" t="s">
        <v>21</v>
      </c>
      <c r="P122" s="134" t="s">
        <v>486</v>
      </c>
      <c r="Q122" s="138" t="s">
        <v>438</v>
      </c>
      <c r="R122" s="163"/>
      <c r="S122" s="134" t="s">
        <v>511</v>
      </c>
      <c r="T122" s="138" t="s">
        <v>518</v>
      </c>
      <c r="U122" s="4"/>
      <c r="V122" s="4"/>
      <c r="W122" s="106"/>
      <c r="X122" s="109"/>
      <c r="Y122" s="2"/>
    </row>
    <row r="123" spans="1:25" ht="51.75" thickBot="1" x14ac:dyDescent="0.3">
      <c r="A123" s="237"/>
      <c r="B123" s="3">
        <v>15</v>
      </c>
      <c r="C123" s="136" t="s">
        <v>238</v>
      </c>
      <c r="D123" s="3">
        <v>15</v>
      </c>
      <c r="E123" s="136" t="s">
        <v>302</v>
      </c>
      <c r="F123" s="134" t="s">
        <v>55</v>
      </c>
      <c r="G123" s="135" t="s">
        <v>356</v>
      </c>
      <c r="H123" s="3"/>
      <c r="I123" s="141" t="s">
        <v>133</v>
      </c>
      <c r="J123" s="130" t="s">
        <v>251</v>
      </c>
      <c r="K123" s="129" t="s">
        <v>252</v>
      </c>
      <c r="L123" s="134" t="s">
        <v>413</v>
      </c>
      <c r="M123" s="134">
        <v>5</v>
      </c>
      <c r="N123" s="134">
        <v>4</v>
      </c>
      <c r="O123" s="155" t="s">
        <v>19</v>
      </c>
      <c r="P123" s="134" t="s">
        <v>486</v>
      </c>
      <c r="Q123" s="138"/>
      <c r="R123" s="163"/>
      <c r="S123" s="134" t="s">
        <v>511</v>
      </c>
      <c r="T123" s="138" t="s">
        <v>518</v>
      </c>
      <c r="U123" s="4"/>
      <c r="V123" s="4"/>
      <c r="W123" s="106"/>
      <c r="X123" s="109"/>
      <c r="Y123" s="2"/>
    </row>
    <row r="124" spans="1:25" ht="26.25" customHeight="1" thickBot="1" x14ac:dyDescent="0.3">
      <c r="A124" s="237"/>
      <c r="B124" s="3">
        <v>16</v>
      </c>
      <c r="C124" s="136" t="s">
        <v>224</v>
      </c>
      <c r="D124" s="3">
        <v>16</v>
      </c>
      <c r="E124" s="136" t="s">
        <v>294</v>
      </c>
      <c r="F124" s="134" t="s">
        <v>55</v>
      </c>
      <c r="G124" s="135" t="s">
        <v>372</v>
      </c>
      <c r="H124" s="3"/>
      <c r="I124" s="141" t="s">
        <v>133</v>
      </c>
      <c r="J124" s="130" t="s">
        <v>251</v>
      </c>
      <c r="K124" s="129" t="s">
        <v>252</v>
      </c>
      <c r="L124" s="137" t="s">
        <v>391</v>
      </c>
      <c r="M124" s="134">
        <v>4</v>
      </c>
      <c r="N124" s="134">
        <v>4</v>
      </c>
      <c r="O124" s="155" t="s">
        <v>19</v>
      </c>
      <c r="P124" s="134" t="s">
        <v>486</v>
      </c>
      <c r="Q124" s="138"/>
      <c r="R124" s="163"/>
      <c r="S124" s="134" t="s">
        <v>511</v>
      </c>
      <c r="T124" s="138" t="s">
        <v>518</v>
      </c>
      <c r="U124" s="4"/>
      <c r="V124" s="4"/>
      <c r="W124" s="106"/>
      <c r="X124" s="109"/>
      <c r="Y124" s="2"/>
    </row>
    <row r="125" spans="1:25" ht="51.75" thickBot="1" x14ac:dyDescent="0.3">
      <c r="A125" s="237"/>
      <c r="B125" s="3">
        <v>17</v>
      </c>
      <c r="C125" s="136" t="s">
        <v>239</v>
      </c>
      <c r="D125" s="3">
        <v>17</v>
      </c>
      <c r="E125" s="136" t="s">
        <v>278</v>
      </c>
      <c r="F125" s="134" t="s">
        <v>55</v>
      </c>
      <c r="G125" s="135" t="s">
        <v>339</v>
      </c>
      <c r="H125" s="3"/>
      <c r="I125" s="141" t="s">
        <v>133</v>
      </c>
      <c r="J125" s="130" t="s">
        <v>251</v>
      </c>
      <c r="K125" s="129" t="s">
        <v>252</v>
      </c>
      <c r="L125" s="136" t="s">
        <v>399</v>
      </c>
      <c r="M125" s="134">
        <v>5</v>
      </c>
      <c r="N125" s="134">
        <v>4</v>
      </c>
      <c r="O125" s="155" t="s">
        <v>19</v>
      </c>
      <c r="P125" s="134" t="s">
        <v>486</v>
      </c>
      <c r="Q125" s="138" t="s">
        <v>478</v>
      </c>
      <c r="R125" s="163"/>
      <c r="S125" s="134" t="s">
        <v>511</v>
      </c>
      <c r="T125" s="138" t="s">
        <v>518</v>
      </c>
      <c r="U125" s="4"/>
      <c r="V125" s="4"/>
      <c r="W125" s="106"/>
      <c r="X125" s="109"/>
      <c r="Y125" s="2"/>
    </row>
    <row r="126" spans="1:25" ht="15.75" customHeight="1" thickBot="1" x14ac:dyDescent="0.3">
      <c r="A126" s="240"/>
      <c r="B126" s="3">
        <v>18</v>
      </c>
      <c r="C126" s="127" t="s">
        <v>234</v>
      </c>
      <c r="D126" s="3">
        <v>18</v>
      </c>
      <c r="E126" s="127" t="s">
        <v>278</v>
      </c>
      <c r="F126" s="126"/>
      <c r="G126" s="126" t="s">
        <v>339</v>
      </c>
      <c r="H126" s="3"/>
      <c r="I126" s="141" t="s">
        <v>133</v>
      </c>
      <c r="J126" s="130" t="s">
        <v>251</v>
      </c>
      <c r="K126" s="129" t="s">
        <v>252</v>
      </c>
      <c r="L126" s="127" t="s">
        <v>399</v>
      </c>
      <c r="M126" s="126">
        <v>3</v>
      </c>
      <c r="N126" s="126">
        <v>5</v>
      </c>
      <c r="O126" s="158" t="s">
        <v>21</v>
      </c>
      <c r="P126" s="126" t="s">
        <v>486</v>
      </c>
      <c r="Q126" s="128" t="s">
        <v>478</v>
      </c>
      <c r="R126" s="139"/>
      <c r="S126" s="134" t="s">
        <v>511</v>
      </c>
      <c r="T126" s="128" t="s">
        <v>518</v>
      </c>
      <c r="U126" s="4"/>
      <c r="V126" s="4"/>
      <c r="W126" s="106"/>
      <c r="X126" s="109"/>
      <c r="Y126" s="2"/>
    </row>
    <row r="127" spans="1:25" ht="15" customHeight="1" thickBot="1" x14ac:dyDescent="0.3">
      <c r="A127" s="236" t="s">
        <v>158</v>
      </c>
      <c r="B127" s="3">
        <v>1</v>
      </c>
      <c r="C127" s="136" t="s">
        <v>240</v>
      </c>
      <c r="D127" s="3">
        <v>1</v>
      </c>
      <c r="E127" s="136" t="s">
        <v>272</v>
      </c>
      <c r="F127" s="134" t="s">
        <v>56</v>
      </c>
      <c r="G127" s="134" t="s">
        <v>365</v>
      </c>
      <c r="H127" s="3"/>
      <c r="I127" s="141" t="s">
        <v>133</v>
      </c>
      <c r="J127" s="130" t="s">
        <v>251</v>
      </c>
      <c r="K127" s="129" t="s">
        <v>252</v>
      </c>
      <c r="L127" s="136" t="s">
        <v>396</v>
      </c>
      <c r="M127" s="134">
        <v>4</v>
      </c>
      <c r="N127" s="134">
        <v>4</v>
      </c>
      <c r="O127" s="153" t="s">
        <v>21</v>
      </c>
      <c r="P127" s="134" t="s">
        <v>486</v>
      </c>
      <c r="Q127" s="138" t="s">
        <v>438</v>
      </c>
      <c r="R127" s="163"/>
      <c r="S127" s="134" t="s">
        <v>511</v>
      </c>
      <c r="T127" s="163"/>
      <c r="U127" s="4"/>
      <c r="V127" s="4"/>
      <c r="W127" s="106"/>
      <c r="X127" s="109"/>
      <c r="Y127" s="2"/>
    </row>
    <row r="128" spans="1:25" ht="64.5" thickBot="1" x14ac:dyDescent="0.3">
      <c r="A128" s="237"/>
      <c r="B128" s="3">
        <v>2</v>
      </c>
      <c r="C128" s="136" t="s">
        <v>241</v>
      </c>
      <c r="D128" s="3">
        <v>2</v>
      </c>
      <c r="E128" s="136" t="s">
        <v>276</v>
      </c>
      <c r="F128" s="134" t="s">
        <v>56</v>
      </c>
      <c r="G128" s="135" t="s">
        <v>366</v>
      </c>
      <c r="H128" s="3"/>
      <c r="I128" s="141" t="s">
        <v>133</v>
      </c>
      <c r="J128" s="130" t="s">
        <v>251</v>
      </c>
      <c r="K128" s="129" t="s">
        <v>252</v>
      </c>
      <c r="L128" s="136" t="s">
        <v>396</v>
      </c>
      <c r="M128" s="134">
        <v>4</v>
      </c>
      <c r="N128" s="134">
        <v>4</v>
      </c>
      <c r="O128" s="153" t="s">
        <v>21</v>
      </c>
      <c r="P128" s="134" t="s">
        <v>486</v>
      </c>
      <c r="Q128" s="138" t="s">
        <v>481</v>
      </c>
      <c r="R128" s="163"/>
      <c r="S128" s="134" t="s">
        <v>511</v>
      </c>
      <c r="T128" s="133" t="s">
        <v>528</v>
      </c>
      <c r="U128" s="4"/>
      <c r="V128" s="4"/>
      <c r="W128" s="106"/>
      <c r="X128" s="109"/>
      <c r="Y128" s="2"/>
    </row>
    <row r="129" spans="1:25" ht="39" thickBot="1" x14ac:dyDescent="0.3">
      <c r="A129" s="237"/>
      <c r="B129" s="3">
        <v>3</v>
      </c>
      <c r="C129" s="136" t="s">
        <v>242</v>
      </c>
      <c r="D129" s="3">
        <v>3</v>
      </c>
      <c r="E129" s="136" t="s">
        <v>303</v>
      </c>
      <c r="F129" s="134" t="s">
        <v>56</v>
      </c>
      <c r="G129" s="134"/>
      <c r="H129" s="3"/>
      <c r="I129" s="141" t="s">
        <v>133</v>
      </c>
      <c r="J129" s="130" t="s">
        <v>251</v>
      </c>
      <c r="K129" s="129" t="s">
        <v>252</v>
      </c>
      <c r="L129" s="136" t="s">
        <v>396</v>
      </c>
      <c r="M129" s="134">
        <v>4</v>
      </c>
      <c r="N129" s="134">
        <v>4</v>
      </c>
      <c r="O129" s="153" t="s">
        <v>21</v>
      </c>
      <c r="P129" s="134" t="s">
        <v>486</v>
      </c>
      <c r="Q129" s="138" t="s">
        <v>483</v>
      </c>
      <c r="R129" s="163"/>
      <c r="S129" s="134" t="s">
        <v>511</v>
      </c>
      <c r="T129" s="163"/>
      <c r="U129" s="4"/>
      <c r="V129" s="4"/>
      <c r="W129" s="106"/>
      <c r="X129" s="109"/>
      <c r="Y129" s="2"/>
    </row>
    <row r="130" spans="1:25" ht="64.5" thickBot="1" x14ac:dyDescent="0.3">
      <c r="A130" s="240"/>
      <c r="B130" s="3">
        <v>4</v>
      </c>
      <c r="C130" s="127" t="s">
        <v>240</v>
      </c>
      <c r="D130" s="3">
        <v>4</v>
      </c>
      <c r="E130" s="127" t="s">
        <v>304</v>
      </c>
      <c r="F130" s="126" t="s">
        <v>55</v>
      </c>
      <c r="G130" s="126" t="s">
        <v>365</v>
      </c>
      <c r="H130" s="3"/>
      <c r="I130" s="141" t="s">
        <v>133</v>
      </c>
      <c r="J130" s="130" t="s">
        <v>251</v>
      </c>
      <c r="K130" s="129" t="s">
        <v>252</v>
      </c>
      <c r="L130" s="127" t="s">
        <v>405</v>
      </c>
      <c r="M130" s="126">
        <v>5</v>
      </c>
      <c r="N130" s="126">
        <v>4</v>
      </c>
      <c r="O130" s="159" t="s">
        <v>19</v>
      </c>
      <c r="P130" s="126" t="s">
        <v>486</v>
      </c>
      <c r="Q130" s="128" t="s">
        <v>459</v>
      </c>
      <c r="R130" s="139"/>
      <c r="S130" s="134" t="s">
        <v>511</v>
      </c>
      <c r="T130" s="125" t="s">
        <v>528</v>
      </c>
      <c r="U130" s="4"/>
      <c r="V130" s="4"/>
      <c r="W130" s="106"/>
      <c r="X130" s="109"/>
      <c r="Y130" s="2"/>
    </row>
    <row r="131" spans="1:25" ht="15" customHeight="1" thickBot="1" x14ac:dyDescent="0.3">
      <c r="A131" s="233" t="s">
        <v>159</v>
      </c>
      <c r="B131" s="3">
        <v>1</v>
      </c>
      <c r="C131" s="134" t="s">
        <v>243</v>
      </c>
      <c r="D131" s="3">
        <v>1</v>
      </c>
      <c r="E131" s="134" t="s">
        <v>305</v>
      </c>
      <c r="F131" s="134" t="s">
        <v>55</v>
      </c>
      <c r="G131" s="135" t="s">
        <v>376</v>
      </c>
      <c r="H131" s="3"/>
      <c r="I131" s="141" t="s">
        <v>133</v>
      </c>
      <c r="J131" s="130" t="s">
        <v>251</v>
      </c>
      <c r="K131" s="129" t="s">
        <v>252</v>
      </c>
      <c r="L131" s="135" t="s">
        <v>414</v>
      </c>
      <c r="M131" s="134">
        <v>5</v>
      </c>
      <c r="N131" s="134">
        <v>3</v>
      </c>
      <c r="O131" s="153" t="s">
        <v>21</v>
      </c>
      <c r="P131" s="134" t="s">
        <v>488</v>
      </c>
      <c r="Q131" s="135" t="s">
        <v>485</v>
      </c>
      <c r="R131" s="135" t="s">
        <v>503</v>
      </c>
      <c r="S131" s="134" t="s">
        <v>511</v>
      </c>
      <c r="T131" s="138" t="s">
        <v>518</v>
      </c>
      <c r="U131" s="4"/>
      <c r="V131" s="4"/>
      <c r="W131" s="106"/>
      <c r="X131" s="109"/>
      <c r="Y131" s="2"/>
    </row>
    <row r="132" spans="1:25" ht="51.75" thickBot="1" x14ac:dyDescent="0.3">
      <c r="A132" s="234"/>
      <c r="B132" s="3">
        <v>2</v>
      </c>
      <c r="C132" s="134" t="s">
        <v>244</v>
      </c>
      <c r="D132" s="3">
        <v>2</v>
      </c>
      <c r="E132" s="134" t="s">
        <v>306</v>
      </c>
      <c r="F132" s="134" t="s">
        <v>55</v>
      </c>
      <c r="G132" s="135" t="s">
        <v>377</v>
      </c>
      <c r="H132" s="3"/>
      <c r="I132" s="141" t="s">
        <v>133</v>
      </c>
      <c r="J132" s="130" t="s">
        <v>251</v>
      </c>
      <c r="K132" s="129" t="s">
        <v>252</v>
      </c>
      <c r="L132" s="146"/>
      <c r="M132" s="134">
        <v>5</v>
      </c>
      <c r="N132" s="134">
        <v>3</v>
      </c>
      <c r="O132" s="153" t="s">
        <v>21</v>
      </c>
      <c r="P132" s="134" t="s">
        <v>488</v>
      </c>
      <c r="Q132" s="135" t="s">
        <v>485</v>
      </c>
      <c r="R132" s="135" t="s">
        <v>503</v>
      </c>
      <c r="S132" s="134" t="s">
        <v>511</v>
      </c>
      <c r="T132" s="138" t="s">
        <v>518</v>
      </c>
      <c r="U132" s="4"/>
      <c r="V132" s="4"/>
      <c r="W132" s="106"/>
      <c r="X132" s="109"/>
      <c r="Y132" s="2"/>
    </row>
    <row r="133" spans="1:25" ht="51.75" thickBot="1" x14ac:dyDescent="0.3">
      <c r="A133" s="234"/>
      <c r="B133" s="3">
        <v>3</v>
      </c>
      <c r="C133" s="134" t="s">
        <v>245</v>
      </c>
      <c r="D133" s="3">
        <v>3</v>
      </c>
      <c r="E133" s="134" t="s">
        <v>306</v>
      </c>
      <c r="F133" s="134" t="s">
        <v>55</v>
      </c>
      <c r="G133" s="135" t="s">
        <v>378</v>
      </c>
      <c r="H133" s="3"/>
      <c r="I133" s="141" t="s">
        <v>133</v>
      </c>
      <c r="J133" s="130" t="s">
        <v>251</v>
      </c>
      <c r="K133" s="129" t="s">
        <v>252</v>
      </c>
      <c r="L133" s="135" t="s">
        <v>415</v>
      </c>
      <c r="M133" s="134">
        <v>4</v>
      </c>
      <c r="N133" s="134">
        <v>3</v>
      </c>
      <c r="O133" s="153" t="s">
        <v>21</v>
      </c>
      <c r="P133" s="134" t="s">
        <v>488</v>
      </c>
      <c r="Q133" s="135" t="s">
        <v>484</v>
      </c>
      <c r="R133" s="135" t="s">
        <v>503</v>
      </c>
      <c r="S133" s="134" t="s">
        <v>511</v>
      </c>
      <c r="T133" s="138" t="s">
        <v>518</v>
      </c>
      <c r="U133" s="4"/>
      <c r="V133" s="4"/>
      <c r="W133" s="106"/>
      <c r="X133" s="109"/>
      <c r="Y133" s="2"/>
    </row>
    <row r="134" spans="1:25" ht="141" thickBot="1" x14ac:dyDescent="0.3">
      <c r="A134" s="235"/>
      <c r="B134" s="3">
        <v>4</v>
      </c>
      <c r="C134" s="166" t="s">
        <v>246</v>
      </c>
      <c r="D134" s="3">
        <v>4</v>
      </c>
      <c r="E134" s="167" t="s">
        <v>279</v>
      </c>
      <c r="F134" s="129" t="s">
        <v>308</v>
      </c>
      <c r="G134" s="144" t="s">
        <v>379</v>
      </c>
      <c r="H134" s="3"/>
      <c r="I134" s="141" t="s">
        <v>133</v>
      </c>
      <c r="J134" s="130" t="s">
        <v>251</v>
      </c>
      <c r="K134" s="129" t="s">
        <v>252</v>
      </c>
      <c r="L134" s="144" t="s">
        <v>409</v>
      </c>
      <c r="M134" s="129">
        <v>4</v>
      </c>
      <c r="N134" s="129">
        <v>3</v>
      </c>
      <c r="O134" s="160" t="s">
        <v>21</v>
      </c>
      <c r="P134" s="129" t="s">
        <v>486</v>
      </c>
      <c r="Q134" s="144" t="s">
        <v>446</v>
      </c>
      <c r="R134" s="164" t="s">
        <v>510</v>
      </c>
      <c r="S134" s="134" t="s">
        <v>511</v>
      </c>
      <c r="T134" s="149" t="s">
        <v>529</v>
      </c>
      <c r="U134" s="4"/>
      <c r="V134" s="4"/>
      <c r="W134" s="106"/>
      <c r="X134" s="109"/>
      <c r="Y134" s="2"/>
    </row>
    <row r="135" spans="1:25" ht="64.5" thickBot="1" x14ac:dyDescent="0.3">
      <c r="A135" s="236" t="s">
        <v>158</v>
      </c>
      <c r="B135" s="134">
        <v>1</v>
      </c>
      <c r="C135" s="136" t="s">
        <v>240</v>
      </c>
      <c r="D135" s="134">
        <v>1</v>
      </c>
      <c r="E135" s="141" t="s">
        <v>133</v>
      </c>
      <c r="F135" s="130" t="s">
        <v>55</v>
      </c>
      <c r="G135" s="134" t="s">
        <v>365</v>
      </c>
      <c r="H135" s="136" t="s">
        <v>272</v>
      </c>
      <c r="I135" s="172" t="s">
        <v>133</v>
      </c>
      <c r="J135" s="130" t="s">
        <v>251</v>
      </c>
      <c r="K135" s="129" t="s">
        <v>252</v>
      </c>
      <c r="L135" s="136" t="s">
        <v>396</v>
      </c>
      <c r="M135" s="134">
        <v>4</v>
      </c>
      <c r="N135" s="134">
        <v>4</v>
      </c>
      <c r="O135" s="153" t="s">
        <v>21</v>
      </c>
      <c r="P135" s="171" t="s">
        <v>486</v>
      </c>
      <c r="Q135" s="138" t="s">
        <v>438</v>
      </c>
      <c r="R135" s="134" t="s">
        <v>534</v>
      </c>
      <c r="S135" s="134" t="s">
        <v>511</v>
      </c>
      <c r="T135" s="133" t="s">
        <v>528</v>
      </c>
      <c r="U135" s="157" t="s">
        <v>23</v>
      </c>
      <c r="V135" s="163"/>
      <c r="W135" s="134" t="s">
        <v>511</v>
      </c>
      <c r="X135" s="163"/>
      <c r="Y135" s="129"/>
    </row>
    <row r="136" spans="1:25" ht="90" thickBot="1" x14ac:dyDescent="0.3">
      <c r="A136" s="237"/>
      <c r="B136" s="134">
        <v>2</v>
      </c>
      <c r="C136" s="136" t="s">
        <v>241</v>
      </c>
      <c r="D136" s="134">
        <v>2</v>
      </c>
      <c r="E136" s="141" t="s">
        <v>133</v>
      </c>
      <c r="F136" s="130" t="s">
        <v>55</v>
      </c>
      <c r="G136" s="135" t="s">
        <v>366</v>
      </c>
      <c r="H136" s="136" t="s">
        <v>276</v>
      </c>
      <c r="I136" s="172" t="s">
        <v>133</v>
      </c>
      <c r="J136" s="130" t="s">
        <v>251</v>
      </c>
      <c r="K136" s="129" t="s">
        <v>252</v>
      </c>
      <c r="L136" s="136" t="s">
        <v>396</v>
      </c>
      <c r="M136" s="134">
        <v>4</v>
      </c>
      <c r="N136" s="134">
        <v>4</v>
      </c>
      <c r="O136" s="153" t="s">
        <v>21</v>
      </c>
      <c r="P136" s="171" t="s">
        <v>486</v>
      </c>
      <c r="Q136" s="138" t="s">
        <v>481</v>
      </c>
      <c r="R136" s="134" t="s">
        <v>534</v>
      </c>
      <c r="S136" s="134" t="s">
        <v>511</v>
      </c>
      <c r="T136" s="133" t="s">
        <v>528</v>
      </c>
      <c r="U136" s="157" t="s">
        <v>23</v>
      </c>
      <c r="V136" s="163"/>
      <c r="W136" s="134" t="s">
        <v>511</v>
      </c>
      <c r="X136" s="133" t="s">
        <v>528</v>
      </c>
      <c r="Y136" s="129"/>
    </row>
    <row r="137" spans="1:25" ht="64.5" thickBot="1" x14ac:dyDescent="0.3">
      <c r="A137" s="237"/>
      <c r="B137" s="134">
        <v>3</v>
      </c>
      <c r="C137" s="136" t="s">
        <v>242</v>
      </c>
      <c r="D137" s="134">
        <v>3</v>
      </c>
      <c r="E137" s="141" t="s">
        <v>133</v>
      </c>
      <c r="F137" s="130" t="s">
        <v>55</v>
      </c>
      <c r="G137" s="134" t="s">
        <v>536</v>
      </c>
      <c r="H137" s="136" t="s">
        <v>303</v>
      </c>
      <c r="I137" s="172" t="s">
        <v>133</v>
      </c>
      <c r="J137" s="130" t="s">
        <v>251</v>
      </c>
      <c r="K137" s="129" t="s">
        <v>252</v>
      </c>
      <c r="L137" s="136" t="s">
        <v>396</v>
      </c>
      <c r="M137" s="134">
        <v>4</v>
      </c>
      <c r="N137" s="134">
        <v>4</v>
      </c>
      <c r="O137" s="153" t="s">
        <v>21</v>
      </c>
      <c r="P137" s="171" t="s">
        <v>486</v>
      </c>
      <c r="Q137" s="138" t="s">
        <v>483</v>
      </c>
      <c r="R137" s="134" t="s">
        <v>534</v>
      </c>
      <c r="S137" s="134" t="s">
        <v>511</v>
      </c>
      <c r="T137" s="133" t="s">
        <v>528</v>
      </c>
      <c r="U137" s="157" t="s">
        <v>23</v>
      </c>
      <c r="V137" s="163"/>
      <c r="W137" s="134" t="s">
        <v>511</v>
      </c>
      <c r="X137" s="163"/>
      <c r="Y137" s="129"/>
    </row>
    <row r="138" spans="1:25" ht="141" thickBot="1" x14ac:dyDescent="0.3">
      <c r="A138" s="170">
        <v>1</v>
      </c>
      <c r="B138" s="181"/>
      <c r="C138" s="136" t="s">
        <v>185</v>
      </c>
      <c r="D138" s="134">
        <v>5</v>
      </c>
      <c r="E138" s="141" t="s">
        <v>133</v>
      </c>
      <c r="F138" s="130" t="s">
        <v>55</v>
      </c>
      <c r="G138" s="135" t="s">
        <v>535</v>
      </c>
      <c r="H138" s="136" t="s">
        <v>272</v>
      </c>
      <c r="I138" s="172" t="s">
        <v>133</v>
      </c>
      <c r="J138" s="130" t="s">
        <v>251</v>
      </c>
      <c r="K138" s="129" t="s">
        <v>252</v>
      </c>
      <c r="L138" s="136" t="s">
        <v>396</v>
      </c>
      <c r="M138" s="134">
        <v>4</v>
      </c>
      <c r="N138" s="134">
        <v>2</v>
      </c>
      <c r="O138" s="154" t="s">
        <v>22</v>
      </c>
      <c r="P138" s="171" t="s">
        <v>486</v>
      </c>
      <c r="Q138" s="138" t="s">
        <v>438</v>
      </c>
      <c r="R138" s="134" t="s">
        <v>534</v>
      </c>
      <c r="S138" s="134" t="s">
        <v>511</v>
      </c>
      <c r="T138" s="149" t="s">
        <v>529</v>
      </c>
      <c r="U138" s="157" t="s">
        <v>23</v>
      </c>
      <c r="V138" s="163"/>
      <c r="W138" s="134" t="s">
        <v>511</v>
      </c>
      <c r="X138" s="180"/>
      <c r="Y138" s="129"/>
    </row>
    <row r="139" spans="1:25" ht="153.75" thickBot="1" x14ac:dyDescent="0.3">
      <c r="A139" s="182">
        <v>1</v>
      </c>
      <c r="B139" s="176">
        <v>1</v>
      </c>
      <c r="C139" s="131" t="s">
        <v>538</v>
      </c>
      <c r="D139" s="129">
        <v>2</v>
      </c>
      <c r="E139" s="141" t="s">
        <v>133</v>
      </c>
      <c r="F139" s="130" t="s">
        <v>55</v>
      </c>
      <c r="G139" s="129" t="s">
        <v>540</v>
      </c>
      <c r="H139" s="177" t="s">
        <v>539</v>
      </c>
      <c r="I139" s="129" t="s">
        <v>56</v>
      </c>
      <c r="J139" s="129" t="s">
        <v>537</v>
      </c>
      <c r="K139" s="129" t="s">
        <v>252</v>
      </c>
      <c r="L139" s="129" t="s">
        <v>541</v>
      </c>
      <c r="M139" s="129">
        <v>4</v>
      </c>
      <c r="N139" s="129">
        <v>3</v>
      </c>
      <c r="O139" s="160" t="s">
        <v>21</v>
      </c>
      <c r="P139" s="171" t="s">
        <v>486</v>
      </c>
      <c r="Q139" s="129" t="s">
        <v>542</v>
      </c>
      <c r="R139" s="129" t="s">
        <v>534</v>
      </c>
      <c r="S139" s="134" t="s">
        <v>511</v>
      </c>
      <c r="T139" s="129">
        <v>2</v>
      </c>
      <c r="U139" s="175" t="s">
        <v>23</v>
      </c>
      <c r="V139" s="164" t="s">
        <v>510</v>
      </c>
      <c r="W139" s="134" t="s">
        <v>511</v>
      </c>
      <c r="X139" s="149" t="s">
        <v>529</v>
      </c>
      <c r="Y139" s="129"/>
    </row>
    <row r="140" spans="1:25" ht="90" thickBot="1" x14ac:dyDescent="0.3">
      <c r="A140" s="183"/>
      <c r="B140" s="129">
        <v>2</v>
      </c>
      <c r="C140" s="173" t="s">
        <v>241</v>
      </c>
      <c r="D140" s="129">
        <v>3</v>
      </c>
      <c r="E140" s="141" t="s">
        <v>133</v>
      </c>
      <c r="F140" s="130" t="s">
        <v>55</v>
      </c>
      <c r="G140" s="129" t="s">
        <v>543</v>
      </c>
      <c r="H140" s="173" t="s">
        <v>276</v>
      </c>
      <c r="I140" s="129" t="s">
        <v>56</v>
      </c>
      <c r="J140" s="129" t="s">
        <v>537</v>
      </c>
      <c r="K140" s="129" t="s">
        <v>252</v>
      </c>
      <c r="L140" s="173" t="s">
        <v>544</v>
      </c>
      <c r="M140" s="129">
        <v>5</v>
      </c>
      <c r="N140" s="129">
        <v>3</v>
      </c>
      <c r="O140" s="160" t="s">
        <v>21</v>
      </c>
      <c r="P140" s="171" t="s">
        <v>486</v>
      </c>
      <c r="Q140" s="174" t="s">
        <v>545</v>
      </c>
      <c r="R140" s="129" t="s">
        <v>534</v>
      </c>
      <c r="S140" s="134" t="s">
        <v>511</v>
      </c>
      <c r="T140" s="149" t="s">
        <v>528</v>
      </c>
      <c r="U140" s="175" t="s">
        <v>23</v>
      </c>
      <c r="V140" s="144" t="s">
        <v>546</v>
      </c>
      <c r="W140" s="134" t="s">
        <v>511</v>
      </c>
      <c r="X140" s="149" t="s">
        <v>528</v>
      </c>
      <c r="Y140" s="129"/>
    </row>
    <row r="141" spans="1:25" ht="141" thickBot="1" x14ac:dyDescent="0.3">
      <c r="A141" s="183"/>
      <c r="B141" s="176">
        <v>3</v>
      </c>
      <c r="C141" s="173" t="s">
        <v>242</v>
      </c>
      <c r="D141" s="129">
        <v>4</v>
      </c>
      <c r="E141" s="141" t="s">
        <v>133</v>
      </c>
      <c r="F141" s="130" t="s">
        <v>55</v>
      </c>
      <c r="G141" s="129" t="s">
        <v>543</v>
      </c>
      <c r="H141" s="173" t="s">
        <v>303</v>
      </c>
      <c r="I141" s="129" t="s">
        <v>56</v>
      </c>
      <c r="J141" s="129" t="s">
        <v>537</v>
      </c>
      <c r="K141" s="129" t="s">
        <v>252</v>
      </c>
      <c r="L141" s="173" t="s">
        <v>544</v>
      </c>
      <c r="M141" s="129">
        <v>5</v>
      </c>
      <c r="N141" s="129">
        <v>3</v>
      </c>
      <c r="O141" s="160" t="s">
        <v>21</v>
      </c>
      <c r="P141" s="171" t="s">
        <v>486</v>
      </c>
      <c r="Q141" s="174" t="s">
        <v>547</v>
      </c>
      <c r="R141" s="129" t="s">
        <v>534</v>
      </c>
      <c r="S141" s="134" t="s">
        <v>511</v>
      </c>
      <c r="T141" s="149" t="s">
        <v>529</v>
      </c>
      <c r="U141" s="175" t="s">
        <v>23</v>
      </c>
      <c r="V141" s="144" t="s">
        <v>546</v>
      </c>
      <c r="W141" s="134" t="s">
        <v>511</v>
      </c>
      <c r="X141" s="149" t="s">
        <v>528</v>
      </c>
      <c r="Y141" s="129"/>
    </row>
    <row r="142" spans="1:25" ht="64.5" thickBot="1" x14ac:dyDescent="0.3">
      <c r="A142" s="183"/>
      <c r="B142" s="129">
        <v>4</v>
      </c>
      <c r="C142" s="173" t="s">
        <v>225</v>
      </c>
      <c r="D142" s="129">
        <v>5</v>
      </c>
      <c r="E142" s="141" t="s">
        <v>133</v>
      </c>
      <c r="F142" s="130" t="s">
        <v>55</v>
      </c>
      <c r="G142" s="129" t="s">
        <v>364</v>
      </c>
      <c r="H142" s="173" t="s">
        <v>297</v>
      </c>
      <c r="I142" s="129" t="s">
        <v>56</v>
      </c>
      <c r="J142" s="129" t="s">
        <v>537</v>
      </c>
      <c r="K142" s="129" t="s">
        <v>252</v>
      </c>
      <c r="L142" s="173" t="s">
        <v>396</v>
      </c>
      <c r="M142" s="129">
        <v>4</v>
      </c>
      <c r="N142" s="129">
        <v>3</v>
      </c>
      <c r="O142" s="160" t="s">
        <v>21</v>
      </c>
      <c r="P142" s="171" t="s">
        <v>486</v>
      </c>
      <c r="Q142" s="149" t="s">
        <v>548</v>
      </c>
      <c r="R142" s="129" t="s">
        <v>534</v>
      </c>
      <c r="S142" s="134" t="s">
        <v>511</v>
      </c>
      <c r="T142" s="149" t="s">
        <v>528</v>
      </c>
      <c r="U142" s="175" t="s">
        <v>23</v>
      </c>
      <c r="V142" s="164" t="s">
        <v>510</v>
      </c>
      <c r="W142" s="134" t="s">
        <v>511</v>
      </c>
      <c r="X142" s="178" t="s">
        <v>518</v>
      </c>
      <c r="Y142" s="129"/>
    </row>
    <row r="143" spans="1:25" ht="90" thickBot="1" x14ac:dyDescent="0.3">
      <c r="A143" s="183"/>
      <c r="B143" s="176">
        <v>5</v>
      </c>
      <c r="C143" s="129" t="s">
        <v>216</v>
      </c>
      <c r="D143" s="129">
        <v>6</v>
      </c>
      <c r="E143" s="141" t="s">
        <v>133</v>
      </c>
      <c r="F143" s="130" t="s">
        <v>55</v>
      </c>
      <c r="G143" s="144" t="s">
        <v>358</v>
      </c>
      <c r="H143" s="129" t="s">
        <v>291</v>
      </c>
      <c r="I143" s="129" t="s">
        <v>308</v>
      </c>
      <c r="J143" s="129" t="s">
        <v>537</v>
      </c>
      <c r="K143" s="129" t="s">
        <v>252</v>
      </c>
      <c r="L143" s="144" t="s">
        <v>396</v>
      </c>
      <c r="M143" s="129">
        <v>5</v>
      </c>
      <c r="N143" s="129">
        <v>3</v>
      </c>
      <c r="O143" s="160" t="s">
        <v>21</v>
      </c>
      <c r="P143" s="171" t="s">
        <v>486</v>
      </c>
      <c r="Q143" s="144" t="s">
        <v>465</v>
      </c>
      <c r="R143" s="129" t="s">
        <v>534</v>
      </c>
      <c r="S143" s="134" t="s">
        <v>511</v>
      </c>
      <c r="T143" s="149" t="s">
        <v>528</v>
      </c>
      <c r="U143" s="175" t="s">
        <v>23</v>
      </c>
      <c r="V143" s="144" t="s">
        <v>507</v>
      </c>
      <c r="W143" s="134" t="s">
        <v>511</v>
      </c>
      <c r="X143" s="178" t="s">
        <v>518</v>
      </c>
      <c r="Y143" s="129"/>
    </row>
    <row r="144" spans="1:25" ht="64.5" thickBot="1" x14ac:dyDescent="0.3">
      <c r="A144" s="183"/>
      <c r="B144" s="129">
        <v>6</v>
      </c>
      <c r="C144" s="132" t="s">
        <v>549</v>
      </c>
      <c r="D144" s="129">
        <v>7</v>
      </c>
      <c r="E144" s="141" t="s">
        <v>133</v>
      </c>
      <c r="F144" s="130" t="s">
        <v>55</v>
      </c>
      <c r="G144" s="129" t="s">
        <v>551</v>
      </c>
      <c r="H144" s="169" t="s">
        <v>550</v>
      </c>
      <c r="I144" s="129" t="s">
        <v>55</v>
      </c>
      <c r="J144" s="129" t="s">
        <v>537</v>
      </c>
      <c r="K144" s="129" t="s">
        <v>252</v>
      </c>
      <c r="L144" s="169" t="s">
        <v>550</v>
      </c>
      <c r="M144" s="129">
        <v>3</v>
      </c>
      <c r="N144" s="129">
        <v>3</v>
      </c>
      <c r="O144" s="160" t="s">
        <v>21</v>
      </c>
      <c r="P144" s="171" t="s">
        <v>486</v>
      </c>
      <c r="Q144" s="149" t="s">
        <v>552</v>
      </c>
      <c r="R144" s="129" t="s">
        <v>534</v>
      </c>
      <c r="S144" s="134" t="s">
        <v>511</v>
      </c>
      <c r="T144" s="178" t="s">
        <v>518</v>
      </c>
      <c r="U144" s="175" t="s">
        <v>23</v>
      </c>
      <c r="V144" s="144" t="s">
        <v>503</v>
      </c>
      <c r="W144" s="134" t="s">
        <v>511</v>
      </c>
      <c r="X144" s="178" t="s">
        <v>518</v>
      </c>
      <c r="Y144" s="129"/>
    </row>
    <row r="145" spans="11:25" x14ac:dyDescent="0.25">
      <c r="K145" s="2"/>
      <c r="T145" s="178"/>
      <c r="X145" s="2"/>
      <c r="Y145" s="2"/>
    </row>
    <row r="146" spans="11:25" x14ac:dyDescent="0.25">
      <c r="K146" s="2"/>
      <c r="T146" s="178"/>
      <c r="X146" s="2"/>
      <c r="Y146" s="2"/>
    </row>
    <row r="147" spans="11:25" x14ac:dyDescent="0.25">
      <c r="K147" s="2"/>
    </row>
    <row r="148" spans="11:25" x14ac:dyDescent="0.25">
      <c r="K148" s="2"/>
    </row>
    <row r="149" spans="11:25" x14ac:dyDescent="0.25">
      <c r="K149" s="2"/>
    </row>
    <row r="150" spans="11:25" x14ac:dyDescent="0.25">
      <c r="K150" s="2"/>
    </row>
    <row r="151" spans="11:25" x14ac:dyDescent="0.25">
      <c r="K151" s="2"/>
    </row>
    <row r="152" spans="11:25" x14ac:dyDescent="0.25">
      <c r="K152" s="2"/>
    </row>
    <row r="153" spans="11:25" x14ac:dyDescent="0.25">
      <c r="K153" s="2"/>
    </row>
    <row r="154" spans="11:25" x14ac:dyDescent="0.25">
      <c r="K154" s="2"/>
    </row>
    <row r="155" spans="11:25" x14ac:dyDescent="0.25">
      <c r="K155" s="2"/>
    </row>
    <row r="156" spans="11:25" x14ac:dyDescent="0.25">
      <c r="K156" s="2"/>
    </row>
    <row r="157" spans="11:25" x14ac:dyDescent="0.25">
      <c r="K157" s="2"/>
    </row>
    <row r="158" spans="11:25" x14ac:dyDescent="0.25">
      <c r="K158" s="2"/>
    </row>
    <row r="159" spans="11:25" x14ac:dyDescent="0.25">
      <c r="K159" s="2"/>
    </row>
    <row r="160" spans="11:25" x14ac:dyDescent="0.25">
      <c r="K160" s="2"/>
    </row>
    <row r="161" spans="11:11" x14ac:dyDescent="0.25">
      <c r="K161" s="2"/>
    </row>
    <row r="162" spans="11:11" x14ac:dyDescent="0.25">
      <c r="K162" s="2"/>
    </row>
    <row r="163" spans="11:11" x14ac:dyDescent="0.25">
      <c r="K163" s="2"/>
    </row>
    <row r="164" spans="11:11" x14ac:dyDescent="0.25">
      <c r="K164" s="2"/>
    </row>
    <row r="165" spans="11:11" x14ac:dyDescent="0.25">
      <c r="K165" s="2"/>
    </row>
    <row r="166" spans="11:11" x14ac:dyDescent="0.25">
      <c r="K166" s="2"/>
    </row>
    <row r="167" spans="11:11" x14ac:dyDescent="0.25">
      <c r="K167" s="2"/>
    </row>
    <row r="168" spans="11:11" x14ac:dyDescent="0.25">
      <c r="K168" s="2"/>
    </row>
    <row r="169" spans="11:11" x14ac:dyDescent="0.25">
      <c r="K169" s="2"/>
    </row>
    <row r="170" spans="11:11" x14ac:dyDescent="0.25">
      <c r="K170" s="2"/>
    </row>
    <row r="171" spans="11:11" x14ac:dyDescent="0.25">
      <c r="K171" s="2"/>
    </row>
    <row r="172" spans="11:11" x14ac:dyDescent="0.25">
      <c r="K172" s="2"/>
    </row>
    <row r="173" spans="11:11" x14ac:dyDescent="0.25">
      <c r="K173" s="2"/>
    </row>
    <row r="174" spans="11:11" x14ac:dyDescent="0.25">
      <c r="K174" s="2"/>
    </row>
    <row r="175" spans="11:11" x14ac:dyDescent="0.25">
      <c r="K175" s="2"/>
    </row>
    <row r="176" spans="11:11" x14ac:dyDescent="0.25">
      <c r="K176" s="2"/>
    </row>
    <row r="177" spans="11:11" x14ac:dyDescent="0.25">
      <c r="K177" s="2"/>
    </row>
    <row r="178" spans="11:11" x14ac:dyDescent="0.25">
      <c r="K178" s="2"/>
    </row>
    <row r="179" spans="11:11" x14ac:dyDescent="0.25">
      <c r="K179" s="2"/>
    </row>
    <row r="180" spans="11:11" x14ac:dyDescent="0.25">
      <c r="K180" s="2"/>
    </row>
  </sheetData>
  <mergeCells count="47">
    <mergeCell ref="A135:A137"/>
    <mergeCell ref="A83:A85"/>
    <mergeCell ref="A86:A90"/>
    <mergeCell ref="A131:A134"/>
    <mergeCell ref="C35:C36"/>
    <mergeCell ref="C42:C43"/>
    <mergeCell ref="C47:C48"/>
    <mergeCell ref="C51:C52"/>
    <mergeCell ref="C60:C61"/>
    <mergeCell ref="C71:C72"/>
    <mergeCell ref="C95:C96"/>
    <mergeCell ref="C114:C115"/>
    <mergeCell ref="A91:A95"/>
    <mergeCell ref="A96:A108"/>
    <mergeCell ref="A109:A126"/>
    <mergeCell ref="A127:A130"/>
    <mergeCell ref="A57:A63"/>
    <mergeCell ref="A64:A69"/>
    <mergeCell ref="A70:A74"/>
    <mergeCell ref="A75:A78"/>
    <mergeCell ref="A79:A82"/>
    <mergeCell ref="A28:A32"/>
    <mergeCell ref="A33:A39"/>
    <mergeCell ref="A40:A45"/>
    <mergeCell ref="A46:A49"/>
    <mergeCell ref="A50:A56"/>
    <mergeCell ref="N8:Q8"/>
    <mergeCell ref="N9:Q9"/>
    <mergeCell ref="A13:A18"/>
    <mergeCell ref="A20:A23"/>
    <mergeCell ref="A24:A25"/>
    <mergeCell ref="A139:A144"/>
    <mergeCell ref="R6:U9"/>
    <mergeCell ref="A10:W10"/>
    <mergeCell ref="A3:W3"/>
    <mergeCell ref="M6:M9"/>
    <mergeCell ref="J6:J9"/>
    <mergeCell ref="A6:A9"/>
    <mergeCell ref="B6:I9"/>
    <mergeCell ref="K4:M4"/>
    <mergeCell ref="N4:S4"/>
    <mergeCell ref="A5:W5"/>
    <mergeCell ref="B4:I4"/>
    <mergeCell ref="O11:O12"/>
    <mergeCell ref="K6:L9"/>
    <mergeCell ref="N6:Q6"/>
    <mergeCell ref="N7:Q7"/>
  </mergeCells>
  <conditionalFormatting sqref="M20:M21">
    <cfRule type="cellIs" dxfId="5" priority="13" stopIfTrue="1" operator="equal">
      <formula>"High Risk"</formula>
    </cfRule>
    <cfRule type="cellIs" dxfId="4" priority="14" stopIfTrue="1" operator="equal">
      <formula>"Medium Risk"</formula>
    </cfRule>
    <cfRule type="cellIs" dxfId="3" priority="15" stopIfTrue="1" operator="equal">
      <formula>"Low Risk"</formula>
    </cfRule>
  </conditionalFormatting>
  <conditionalFormatting sqref="Q20:Q21">
    <cfRule type="cellIs" dxfId="2" priority="1" stopIfTrue="1" operator="equal">
      <formula>"High Risk"</formula>
    </cfRule>
    <cfRule type="cellIs" dxfId="1" priority="2" stopIfTrue="1" operator="equal">
      <formula>"Medium Risk"</formula>
    </cfRule>
    <cfRule type="cellIs" dxfId="0" priority="3" stopIfTrue="1" operator="equal">
      <formula>"Low Risk"</formula>
    </cfRule>
  </conditionalFormatting>
  <dataValidations xWindow="808" yWindow="615" count="12">
    <dataValidation type="list" allowBlank="1" showInputMessage="1" showErrorMessage="1" promptTitle="Risk type" prompt="Select the risk catergory whether the risk has Safety or Health effects " sqref="F28:F34 F36:F38 F40:F60 F63" xr:uid="{00000000-0002-0000-0000-000000000000}">
      <formula1>"Safety"</formula1>
    </dataValidation>
    <dataValidation type="list" allowBlank="1" showInputMessage="1" showErrorMessage="1" promptTitle="Consequence criteria" prompt="Please use the criteia attached on the consequence criteria tab in this Workbook" sqref="M134 M23:M130" xr:uid="{DE6A9906-6349-4C0D-A88B-6DD223B3D273}">
      <formula1>$AM$7:$AM$17</formula1>
    </dataValidation>
    <dataValidation type="list" allowBlank="1" showInputMessage="1" showErrorMessage="1" promptTitle="Likelihood criteria" prompt="Please use criteria attached in th Likelihood criteria tab of this workbook" sqref="N134 N23:N130" xr:uid="{99C3B65D-09FF-47DF-961C-A8BE6360BBD0}">
      <formula1>$AN$7:$AN$17</formula1>
    </dataValidation>
    <dataValidation type="list" allowBlank="1" showInputMessage="1" showErrorMessage="1" promptTitle="Consequence criteria" prompt="Please use the criteia attached on the consequence criteria tab in this Workbook" sqref="N20:N21 N13:N18" xr:uid="{94E03CCF-7FDF-43AA-979D-5CCE7649414E}">
      <formula1>$AN$7:$AN$10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O68:O70 O97:O103 O56:O59 O95 O23:O25 O79:O92 O62:O65 O106:O108 O29:O31 O33 O37:O38 O73 O53 O50 O110 O113 O75:O77 O40 O116:O133" xr:uid="{1857C32C-49CC-428D-8F98-1AE15C10C774}">
      <formula1>$AP$7:$AP$10</formula1>
    </dataValidation>
    <dataValidation type="list" allowBlank="1" showInputMessage="1" showErrorMessage="1" promptTitle="Risk control effectiveness" prompt="F= Fully effective_x000a_P=Partially effective_x000a_I=Ineffective_x000a_Ti=Totally ineffectve_x000a_N=None_x000a_" sqref="P134 P23:P130" xr:uid="{77B67D70-92E8-4C42-84A6-6B773263D5B8}">
      <formula1>$AP$7:$AP$17</formula1>
    </dataValidation>
    <dataValidation type="list" allowBlank="1" showInputMessage="1" showErrorMessage="1" promptTitle="Consequence criteria" prompt="Please use the criteia attached on the consequence criteria tab in this Workbook" sqref="M138 M140:M144 M135:M137" xr:uid="{0BA19F23-A240-4DBC-A3DF-CB74F306B450}">
      <formula1>$AN$7:$AN$17</formula1>
    </dataValidation>
    <dataValidation type="list" allowBlank="1" showInputMessage="1" showErrorMessage="1" promptTitle="Likelihood criteria" prompt="Please use criteria attached in th Likelihood criteria tab of this workbook" sqref="N138 N140:N144 T139 N135:N137" xr:uid="{F5B4DFB7-DDB1-4E3E-A04A-AB03C6D0A028}">
      <formula1>$AO$7:$AO$17</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O135:O137" xr:uid="{82193A49-A1C5-441E-BDFF-BBAD1990A543}">
      <formula1>$AQ$7:$AQ$10</formula1>
    </dataValidation>
    <dataValidation type="list" allowBlank="1" showInputMessage="1" showErrorMessage="1" promptTitle="Consequence criteria" prompt="Please use the criteia attached on the consequence criteria tab in this Workbook" sqref="M131:M133" xr:uid="{942A5AD5-6D01-47B1-B65F-AB0445D5A0E8}">
      <formula1>$AM$7:$AM$10</formula1>
    </dataValidation>
    <dataValidation type="list" allowBlank="1" showInputMessage="1" showErrorMessage="1" promptTitle="Likelihood criteria" prompt="Please use criteria attached in th Likelihood criteria tab of this workbook" sqref="N131:N133" xr:uid="{9F932435-16B1-4D33-B775-511AB00FF244}">
      <formula1>$AN$7:$AN$10</formula1>
    </dataValidation>
    <dataValidation type="list" allowBlank="1" showInputMessage="1" showErrorMessage="1" promptTitle="Risk control effectiveness" prompt="F= Fully effective_x000a_P=Partially effective_x000a_I=Ineffective_x000a_Ti=Totally ineffectve_x000a_N=None_x000a_" sqref="P131:P133" xr:uid="{821119E3-7D68-4CF7-AAA9-7D4090157D09}">
      <formula1>$AP$7:$AP$10</formula1>
    </dataValidation>
  </dataValidations>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xWindow="808" yWindow="615" count="1">
        <x14:dataValidation type="list" allowBlank="1" showInputMessage="1" showErrorMessage="1" promptTitle="Risk control effectiveness" prompt="F= Fully effective_x000a_P=Partially effective_x000a_I=Ineffective_x000a_Ti=Totally ineffectve_x000a_N=None_x000a_" xr:uid="{00000000-0002-0000-0000-000004000000}">
          <x14:formula1>
            <xm:f>'Consequence rating'!$U$3:$U$6</xm:f>
          </x14:formula1>
          <xm:sqref>U18:V134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92"/>
  <sheetViews>
    <sheetView topLeftCell="A12" zoomScaleNormal="100" workbookViewId="0">
      <selection activeCell="A13" sqref="A13"/>
    </sheetView>
  </sheetViews>
  <sheetFormatPr defaultRowHeight="15" x14ac:dyDescent="0.25"/>
  <cols>
    <col min="1" max="1" width="29.7109375" customWidth="1"/>
    <col min="2" max="2" width="32" customWidth="1"/>
    <col min="3" max="3" width="32.5703125" customWidth="1"/>
    <col min="4" max="4" width="9.140625" customWidth="1"/>
    <col min="5" max="5" width="26" style="2" customWidth="1"/>
    <col min="6" max="6" width="41" style="2" customWidth="1"/>
    <col min="7" max="7" width="9.42578125" customWidth="1"/>
    <col min="8" max="8" width="8.28515625" customWidth="1"/>
    <col min="9" max="9" width="8.7109375" customWidth="1"/>
    <col min="10" max="10" width="12.42578125" customWidth="1"/>
    <col min="11" max="11" width="21.7109375" customWidth="1"/>
    <col min="12" max="12" width="17" bestFit="1" customWidth="1"/>
    <col min="13" max="13" width="15" customWidth="1"/>
    <col min="31" max="31" width="17.140625" customWidth="1"/>
  </cols>
  <sheetData>
    <row r="1" spans="1:32" ht="15.75" customHeight="1" x14ac:dyDescent="0.25"/>
    <row r="2" spans="1:32" ht="15.75" customHeight="1" x14ac:dyDescent="0.25"/>
    <row r="3" spans="1:32" ht="18.75" x14ac:dyDescent="0.3">
      <c r="A3" s="195" t="s">
        <v>57</v>
      </c>
      <c r="B3" s="196"/>
      <c r="C3" s="196"/>
      <c r="D3" s="196"/>
      <c r="E3" s="196"/>
      <c r="F3" s="196"/>
      <c r="G3" s="196"/>
      <c r="H3" s="196"/>
      <c r="I3" s="196"/>
      <c r="J3" s="196"/>
      <c r="K3" s="196"/>
      <c r="L3" s="196"/>
    </row>
    <row r="4" spans="1:32" ht="63.75" customHeight="1" x14ac:dyDescent="0.25">
      <c r="A4" s="94" t="s">
        <v>66</v>
      </c>
      <c r="B4" s="219"/>
      <c r="C4" s="219"/>
      <c r="D4" s="219"/>
      <c r="E4" s="215"/>
      <c r="F4" s="215"/>
      <c r="G4" s="216"/>
      <c r="H4" s="115"/>
      <c r="I4" s="116"/>
      <c r="J4" s="116"/>
      <c r="K4" s="95" t="s">
        <v>74</v>
      </c>
      <c r="L4" s="96" t="s">
        <v>122</v>
      </c>
      <c r="N4" s="2"/>
      <c r="O4" s="2"/>
      <c r="P4" s="2"/>
    </row>
    <row r="5" spans="1:32" ht="9.75" customHeight="1" x14ac:dyDescent="0.25">
      <c r="A5" s="218"/>
      <c r="B5" s="218"/>
      <c r="C5" s="218"/>
      <c r="D5" s="218"/>
      <c r="E5" s="218"/>
      <c r="F5" s="218"/>
      <c r="G5" s="218"/>
      <c r="H5" s="218"/>
      <c r="I5" s="218"/>
      <c r="J5" s="218"/>
      <c r="K5" s="218"/>
      <c r="L5" s="218"/>
      <c r="N5" s="2"/>
      <c r="O5" s="2"/>
      <c r="P5" s="2"/>
    </row>
    <row r="6" spans="1:32" ht="30" customHeight="1" thickBot="1" x14ac:dyDescent="0.3">
      <c r="A6" s="204" t="s">
        <v>1</v>
      </c>
      <c r="B6" s="208"/>
      <c r="C6" s="208"/>
      <c r="D6" s="208"/>
      <c r="E6" s="223"/>
      <c r="F6" s="241" t="s">
        <v>58</v>
      </c>
      <c r="G6" s="198"/>
      <c r="H6" s="224" t="s">
        <v>136</v>
      </c>
      <c r="I6" s="224"/>
      <c r="J6" s="224"/>
      <c r="K6" s="93" t="s">
        <v>68</v>
      </c>
      <c r="L6" s="113"/>
      <c r="N6" s="2"/>
      <c r="O6" s="2"/>
      <c r="P6" s="2"/>
      <c r="AA6" s="99" t="s">
        <v>117</v>
      </c>
      <c r="AB6" s="99" t="s">
        <v>55</v>
      </c>
      <c r="AC6" s="99">
        <v>1</v>
      </c>
      <c r="AD6" s="99" t="s">
        <v>82</v>
      </c>
      <c r="AE6" s="99" t="s">
        <v>48</v>
      </c>
      <c r="AF6" s="34" t="s">
        <v>19</v>
      </c>
    </row>
    <row r="7" spans="1:32" ht="30.75" customHeight="1" thickBot="1" x14ac:dyDescent="0.3">
      <c r="A7" s="205"/>
      <c r="B7" s="210"/>
      <c r="C7" s="210"/>
      <c r="D7" s="210"/>
      <c r="E7" s="223"/>
      <c r="F7" s="242"/>
      <c r="G7" s="199"/>
      <c r="H7" s="224" t="s">
        <v>125</v>
      </c>
      <c r="I7" s="224"/>
      <c r="J7" s="224"/>
      <c r="K7" s="93" t="s">
        <v>123</v>
      </c>
      <c r="L7" s="113">
        <v>1</v>
      </c>
      <c r="N7" s="2"/>
      <c r="O7" s="2"/>
      <c r="P7" s="2"/>
      <c r="AA7" s="99" t="s">
        <v>24</v>
      </c>
      <c r="AB7" s="99" t="s">
        <v>56</v>
      </c>
      <c r="AC7" s="99">
        <v>2</v>
      </c>
      <c r="AD7" s="99" t="s">
        <v>83</v>
      </c>
      <c r="AE7" s="99" t="s">
        <v>77</v>
      </c>
      <c r="AF7" s="32" t="s">
        <v>21</v>
      </c>
    </row>
    <row r="8" spans="1:32" ht="30.75" customHeight="1" thickBot="1" x14ac:dyDescent="0.3">
      <c r="A8" s="205"/>
      <c r="B8" s="210"/>
      <c r="C8" s="210"/>
      <c r="D8" s="210"/>
      <c r="E8" s="223"/>
      <c r="F8" s="242"/>
      <c r="G8" s="199"/>
      <c r="H8" s="224" t="s">
        <v>126</v>
      </c>
      <c r="I8" s="224"/>
      <c r="J8" s="224"/>
      <c r="K8" s="93" t="s">
        <v>124</v>
      </c>
      <c r="L8" s="114">
        <v>45443</v>
      </c>
      <c r="N8" s="2"/>
      <c r="O8" s="2"/>
      <c r="P8" s="2"/>
      <c r="AA8" s="100"/>
      <c r="AB8" s="100"/>
      <c r="AC8" s="100">
        <v>3</v>
      </c>
      <c r="AD8" s="100" t="s">
        <v>84</v>
      </c>
      <c r="AE8" s="99" t="s">
        <v>79</v>
      </c>
      <c r="AF8" s="11" t="s">
        <v>22</v>
      </c>
    </row>
    <row r="9" spans="1:32" ht="27.75" customHeight="1" x14ac:dyDescent="0.25">
      <c r="A9" s="206"/>
      <c r="B9" s="212"/>
      <c r="C9" s="212"/>
      <c r="D9" s="212"/>
      <c r="E9" s="223"/>
      <c r="F9" s="243"/>
      <c r="G9" s="200"/>
      <c r="H9" s="224" t="s">
        <v>127</v>
      </c>
      <c r="I9" s="224"/>
      <c r="J9" s="224"/>
      <c r="K9" s="93"/>
      <c r="L9" s="97"/>
      <c r="N9" s="2"/>
      <c r="O9" s="2"/>
      <c r="P9" s="2"/>
      <c r="AA9" s="103"/>
      <c r="AB9" s="103"/>
      <c r="AC9" s="103">
        <v>4</v>
      </c>
      <c r="AD9" s="103" t="s">
        <v>85</v>
      </c>
      <c r="AE9" s="103" t="s">
        <v>49</v>
      </c>
      <c r="AF9" s="104" t="s">
        <v>23</v>
      </c>
    </row>
    <row r="10" spans="1:32" ht="15.75" customHeight="1" thickBot="1" x14ac:dyDescent="0.3">
      <c r="A10" s="193" t="s">
        <v>54</v>
      </c>
      <c r="B10" s="194"/>
      <c r="C10" s="194"/>
      <c r="D10" s="194"/>
      <c r="E10" s="194"/>
      <c r="F10" s="194"/>
      <c r="G10" s="194"/>
      <c r="H10" s="194"/>
      <c r="I10" s="194"/>
      <c r="J10" s="194"/>
      <c r="K10" s="194"/>
      <c r="L10" s="194"/>
      <c r="N10" s="2"/>
      <c r="O10" s="2"/>
      <c r="P10" s="2"/>
      <c r="AA10" s="99"/>
      <c r="AB10" s="99"/>
      <c r="AC10" s="99">
        <v>5</v>
      </c>
      <c r="AD10" s="99" t="s">
        <v>86</v>
      </c>
      <c r="AE10" s="99"/>
      <c r="AF10" s="99"/>
    </row>
    <row r="11" spans="1:32" ht="78" customHeight="1" thickBot="1" x14ac:dyDescent="0.3">
      <c r="A11" s="51" t="s">
        <v>128</v>
      </c>
      <c r="B11" s="53" t="s">
        <v>137</v>
      </c>
      <c r="C11" s="53" t="s">
        <v>138</v>
      </c>
      <c r="D11" s="53" t="s">
        <v>131</v>
      </c>
      <c r="E11" s="54" t="s">
        <v>135</v>
      </c>
      <c r="F11" s="61" t="s">
        <v>3</v>
      </c>
      <c r="G11" s="62" t="s">
        <v>0</v>
      </c>
      <c r="H11" s="63"/>
      <c r="I11" s="221" t="s">
        <v>4</v>
      </c>
      <c r="J11" s="56"/>
      <c r="K11" s="58" t="s">
        <v>6</v>
      </c>
      <c r="L11" s="59" t="s">
        <v>7</v>
      </c>
      <c r="N11" s="2"/>
      <c r="O11" s="2"/>
      <c r="P11" s="2"/>
      <c r="AA11" s="35"/>
      <c r="AB11" s="35"/>
      <c r="AC11" s="99">
        <v>6</v>
      </c>
      <c r="AD11" s="35"/>
      <c r="AE11" s="35"/>
      <c r="AF11" s="35"/>
    </row>
    <row r="12" spans="1:32" s="29" customFormat="1" ht="156" customHeight="1" thickBot="1" x14ac:dyDescent="0.25">
      <c r="A12" s="36" t="s">
        <v>50</v>
      </c>
      <c r="B12" s="42" t="s">
        <v>71</v>
      </c>
      <c r="C12" s="41" t="s">
        <v>69</v>
      </c>
      <c r="D12" s="41" t="s">
        <v>18</v>
      </c>
      <c r="E12" s="111" t="s">
        <v>72</v>
      </c>
      <c r="F12" s="39" t="s">
        <v>120</v>
      </c>
      <c r="G12" s="50" t="s">
        <v>20</v>
      </c>
      <c r="H12" s="49" t="s">
        <v>12</v>
      </c>
      <c r="I12" s="222"/>
      <c r="J12" s="43" t="s">
        <v>53</v>
      </c>
      <c r="K12" s="46" t="s">
        <v>52</v>
      </c>
      <c r="L12" s="47" t="s">
        <v>13</v>
      </c>
      <c r="N12" s="28"/>
      <c r="O12" s="28"/>
      <c r="P12" s="28"/>
      <c r="R12" s="244" t="s">
        <v>25</v>
      </c>
      <c r="S12" s="30">
        <v>6</v>
      </c>
      <c r="T12" s="31" t="s">
        <v>22</v>
      </c>
      <c r="U12" s="32" t="s">
        <v>21</v>
      </c>
      <c r="V12" s="33" t="s">
        <v>19</v>
      </c>
      <c r="W12" s="33" t="s">
        <v>19</v>
      </c>
      <c r="X12" s="33" t="s">
        <v>19</v>
      </c>
    </row>
    <row r="13" spans="1:32" ht="153.75" thickBot="1" x14ac:dyDescent="0.3">
      <c r="A13" s="3" t="str">
        <f>IF('Risk template'!A13="","",'Risk template'!A13)</f>
        <v>Driving of vehicles</v>
      </c>
      <c r="B13" s="3" t="str">
        <f>IF('Risk template'!A13="","",'Risk template'!C13)</f>
        <v>Driving on public roads</v>
      </c>
      <c r="C13" s="3" t="str">
        <f>IF('Risk template'!A13="","",'Risk template'!E13)</f>
        <v>Motor vehicle accident</v>
      </c>
      <c r="D13" s="3" t="str">
        <f>IF('Risk template'!A13="","",'Risk template'!F13)</f>
        <v>Safety</v>
      </c>
      <c r="E13" s="3" t="str">
        <f>IF('Risk template'!A13="","",'Risk template'!L13)</f>
        <v>Injuries, Property damage</v>
      </c>
      <c r="F13" s="3" t="e">
        <f>IF('Risk template'!A13="","",'Risk template'!#REF!)</f>
        <v>#REF!</v>
      </c>
      <c r="G13" s="3">
        <f>IF('Risk template'!A13="","",'Risk template'!M13)</f>
        <v>4</v>
      </c>
      <c r="H13" s="3">
        <f>IF('Risk template'!A13="","",'Risk template'!N13)</f>
        <v>3</v>
      </c>
      <c r="I13" s="3" t="str">
        <f>IF('Risk template'!A13="","",'Risk template'!O13)</f>
        <v>II</v>
      </c>
      <c r="J13" s="3" t="str">
        <f>IF('Risk template'!A13="","",'Risk template'!P13)</f>
        <v>P</v>
      </c>
      <c r="K13" s="3" t="str">
        <f>IF('Risk template'!A13="","",'Risk template'!S13)</f>
        <v>Employer</v>
      </c>
      <c r="L13" s="3" t="str">
        <f>IF('Risk template'!A13="","",'Risk template'!T13)</f>
        <v>National Road Safety Act. ESKOM Procedure 32-93 (Vehicle and driver safety management) . ESKOM Procedure 36-588 (Vehicle safety and transportation management) , Life saving rules</v>
      </c>
      <c r="M13" s="107"/>
      <c r="N13" s="2"/>
      <c r="O13" s="2"/>
      <c r="P13" s="2"/>
      <c r="R13" s="245"/>
      <c r="S13" s="10">
        <v>5</v>
      </c>
      <c r="T13" s="11" t="s">
        <v>22</v>
      </c>
      <c r="U13" s="12" t="s">
        <v>21</v>
      </c>
      <c r="V13" s="12" t="s">
        <v>21</v>
      </c>
      <c r="W13" s="13" t="s">
        <v>19</v>
      </c>
      <c r="X13" s="13" t="s">
        <v>19</v>
      </c>
    </row>
    <row r="14" spans="1:32" ht="15.75" thickBot="1" x14ac:dyDescent="0.3">
      <c r="A14" s="3" t="str">
        <f>IF('Risk template'!A14="","",'Risk template'!A14)</f>
        <v/>
      </c>
      <c r="B14" s="3" t="str">
        <f>IF('Risk template'!A14="","",'Risk template'!C14)</f>
        <v/>
      </c>
      <c r="C14" s="3" t="str">
        <f>IF('Risk template'!A14="","",'Risk template'!E14)</f>
        <v/>
      </c>
      <c r="D14" s="3" t="str">
        <f>IF('Risk template'!A14="","",'Risk template'!F14)</f>
        <v/>
      </c>
      <c r="E14" s="3" t="str">
        <f>IF('Risk template'!A14="","",'Risk template'!L14)</f>
        <v/>
      </c>
      <c r="F14" s="3" t="str">
        <f>IF('Risk template'!A14="","",'Risk template'!#REF!)</f>
        <v/>
      </c>
      <c r="G14" s="3" t="str">
        <f>IF('Risk template'!A14="","",'Risk template'!M14)</f>
        <v/>
      </c>
      <c r="H14" s="3" t="str">
        <f>IF('Risk template'!A14="","",'Risk template'!N14)</f>
        <v/>
      </c>
      <c r="I14" s="3" t="str">
        <f>IF('Risk template'!A14="","",'Risk template'!O14)</f>
        <v/>
      </c>
      <c r="J14" s="3" t="str">
        <f>IF('Risk template'!A14="","",'Risk template'!P14)</f>
        <v/>
      </c>
      <c r="K14" s="3" t="str">
        <f>IF('Risk template'!A14="","",'Risk template'!S14)</f>
        <v/>
      </c>
      <c r="L14" s="3" t="str">
        <f>IF('Risk template'!A14="","",'Risk template'!T14)</f>
        <v/>
      </c>
      <c r="M14" s="107"/>
      <c r="N14" s="2"/>
      <c r="O14" s="2"/>
      <c r="P14" s="2"/>
      <c r="R14" s="245"/>
      <c r="S14" s="10">
        <v>4</v>
      </c>
      <c r="T14" s="14" t="s">
        <v>23</v>
      </c>
      <c r="U14" s="11" t="s">
        <v>22</v>
      </c>
      <c r="V14" s="12" t="s">
        <v>21</v>
      </c>
      <c r="W14" s="13" t="s">
        <v>19</v>
      </c>
      <c r="X14" s="13" t="s">
        <v>19</v>
      </c>
    </row>
    <row r="15" spans="1:32" ht="15.75" thickBot="1" x14ac:dyDescent="0.3">
      <c r="A15" s="3" t="str">
        <f>IF('Risk template'!A15="","",'Risk template'!A15)</f>
        <v/>
      </c>
      <c r="B15" s="3" t="str">
        <f>IF('Risk template'!A15="","",'Risk template'!C15)</f>
        <v/>
      </c>
      <c r="C15" s="3" t="str">
        <f>IF('Risk template'!A15="","",'Risk template'!E15)</f>
        <v/>
      </c>
      <c r="D15" s="3" t="str">
        <f>IF('Risk template'!A15="","",'Risk template'!F15)</f>
        <v/>
      </c>
      <c r="E15" s="3" t="str">
        <f>IF('Risk template'!A15="","",'Risk template'!L15)</f>
        <v/>
      </c>
      <c r="F15" s="3" t="str">
        <f>IF('Risk template'!A15="","",'Risk template'!#REF!)</f>
        <v/>
      </c>
      <c r="G15" s="3" t="str">
        <f>IF('Risk template'!A15="","",'Risk template'!M15)</f>
        <v/>
      </c>
      <c r="H15" s="3" t="str">
        <f>IF('Risk template'!A15="","",'Risk template'!N15)</f>
        <v/>
      </c>
      <c r="I15" s="3" t="str">
        <f>IF('Risk template'!A15="","",'Risk template'!O15)</f>
        <v/>
      </c>
      <c r="J15" s="3" t="str">
        <f>IF('Risk template'!A15="","",'Risk template'!P15)</f>
        <v/>
      </c>
      <c r="K15" s="3" t="str">
        <f>IF('Risk template'!A15="","",'Risk template'!S15)</f>
        <v/>
      </c>
      <c r="L15" s="3" t="str">
        <f>IF('Risk template'!A15="","",'Risk template'!T15)</f>
        <v/>
      </c>
      <c r="M15" s="107"/>
      <c r="N15" s="2"/>
      <c r="O15" s="2"/>
      <c r="P15" s="2"/>
      <c r="R15" s="245"/>
      <c r="S15" s="10">
        <v>3</v>
      </c>
      <c r="T15" s="14" t="s">
        <v>23</v>
      </c>
      <c r="U15" s="11" t="s">
        <v>22</v>
      </c>
      <c r="V15" s="12" t="s">
        <v>21</v>
      </c>
      <c r="W15" s="12" t="s">
        <v>21</v>
      </c>
      <c r="X15" s="13" t="s">
        <v>19</v>
      </c>
    </row>
    <row r="16" spans="1:32" ht="15.75" thickBot="1" x14ac:dyDescent="0.3">
      <c r="A16" s="3" t="str">
        <f>IF('Risk template'!A16="","",'Risk template'!A16)</f>
        <v/>
      </c>
      <c r="B16" s="3" t="str">
        <f>IF('Risk template'!A16="","",'Risk template'!C16)</f>
        <v/>
      </c>
      <c r="C16" s="3" t="str">
        <f>IF('Risk template'!A16="","",'Risk template'!E16)</f>
        <v/>
      </c>
      <c r="D16" s="3" t="str">
        <f>IF('Risk template'!A16="","",'Risk template'!F16)</f>
        <v/>
      </c>
      <c r="E16" s="3" t="str">
        <f>IF('Risk template'!A16="","",'Risk template'!L16)</f>
        <v/>
      </c>
      <c r="F16" s="3" t="str">
        <f>IF('Risk template'!A16="","",'Risk template'!#REF!)</f>
        <v/>
      </c>
      <c r="G16" s="3" t="str">
        <f>IF('Risk template'!A16="","",'Risk template'!M16)</f>
        <v/>
      </c>
      <c r="H16" s="3" t="str">
        <f>IF('Risk template'!A16="","",'Risk template'!N16)</f>
        <v/>
      </c>
      <c r="I16" s="3" t="str">
        <f>IF('Risk template'!A16="","",'Risk template'!O16)</f>
        <v/>
      </c>
      <c r="J16" s="3" t="str">
        <f>IF('Risk template'!A16="","",'Risk template'!P16)</f>
        <v/>
      </c>
      <c r="K16" s="3" t="str">
        <f>IF('Risk template'!A16="","",'Risk template'!S16)</f>
        <v/>
      </c>
      <c r="L16" s="3" t="str">
        <f>IF('Risk template'!A16="","",'Risk template'!T16)</f>
        <v/>
      </c>
      <c r="M16" s="107"/>
      <c r="N16" s="2"/>
      <c r="O16" s="2"/>
      <c r="P16" s="2"/>
      <c r="R16" s="245"/>
      <c r="S16" s="10">
        <v>2</v>
      </c>
      <c r="T16" s="14" t="s">
        <v>23</v>
      </c>
      <c r="U16" s="14" t="s">
        <v>23</v>
      </c>
      <c r="V16" s="11" t="s">
        <v>22</v>
      </c>
      <c r="W16" s="12" t="s">
        <v>21</v>
      </c>
      <c r="X16" s="12" t="s">
        <v>21</v>
      </c>
    </row>
    <row r="17" spans="1:24" ht="15.75" thickBot="1" x14ac:dyDescent="0.3">
      <c r="A17" s="3" t="str">
        <f>IF('Risk template'!A17="","",'Risk template'!A17)</f>
        <v/>
      </c>
      <c r="B17" s="3" t="str">
        <f>IF('Risk template'!A17="","",'Risk template'!C17)</f>
        <v/>
      </c>
      <c r="C17" s="3" t="str">
        <f>IF('Risk template'!A17="","",'Risk template'!E17)</f>
        <v/>
      </c>
      <c r="D17" s="3" t="str">
        <f>IF('Risk template'!A17="","",'Risk template'!F17)</f>
        <v/>
      </c>
      <c r="E17" s="3" t="str">
        <f>IF('Risk template'!A17="","",'Risk template'!L17)</f>
        <v/>
      </c>
      <c r="F17" s="3" t="str">
        <f>IF('Risk template'!A17="","",'Risk template'!#REF!)</f>
        <v/>
      </c>
      <c r="G17" s="3" t="str">
        <f>IF('Risk template'!A17="","",'Risk template'!M17)</f>
        <v/>
      </c>
      <c r="H17" s="3" t="str">
        <f>IF('Risk template'!A17="","",'Risk template'!N17)</f>
        <v/>
      </c>
      <c r="I17" s="3" t="str">
        <f>IF('Risk template'!A17="","",'Risk template'!O17)</f>
        <v/>
      </c>
      <c r="J17" s="3" t="str">
        <f>IF('Risk template'!A17="","",'Risk template'!P17)</f>
        <v/>
      </c>
      <c r="K17" s="3" t="str">
        <f>IF('Risk template'!A17="","",'Risk template'!S17)</f>
        <v/>
      </c>
      <c r="L17" s="3" t="str">
        <f>IF('Risk template'!A17="","",'Risk template'!T17)</f>
        <v/>
      </c>
      <c r="M17" s="107"/>
      <c r="N17" s="2"/>
      <c r="O17" s="2"/>
      <c r="P17" s="2"/>
      <c r="R17" s="246"/>
      <c r="S17" s="10">
        <v>1</v>
      </c>
      <c r="T17" s="14" t="s">
        <v>23</v>
      </c>
      <c r="U17" s="14" t="s">
        <v>23</v>
      </c>
      <c r="V17" s="11" t="s">
        <v>22</v>
      </c>
      <c r="W17" s="11" t="s">
        <v>22</v>
      </c>
      <c r="X17" s="11" t="s">
        <v>22</v>
      </c>
    </row>
    <row r="18" spans="1:24" ht="17.25" thickBot="1" x14ac:dyDescent="0.3">
      <c r="A18" s="3" t="str">
        <f>IF('Risk template'!A18="","",'Risk template'!A18)</f>
        <v/>
      </c>
      <c r="B18" s="3" t="str">
        <f>IF('Risk template'!A18="","",'Risk template'!C18)</f>
        <v/>
      </c>
      <c r="C18" s="3" t="str">
        <f>IF('Risk template'!A18="","",'Risk template'!E18)</f>
        <v/>
      </c>
      <c r="D18" s="3" t="str">
        <f>IF('Risk template'!A18="","",'Risk template'!F18)</f>
        <v/>
      </c>
      <c r="E18" s="3" t="str">
        <f>IF('Risk template'!A18="","",'Risk template'!L18)</f>
        <v/>
      </c>
      <c r="F18" s="3" t="str">
        <f>IF('Risk template'!A18="","",'Risk template'!#REF!)</f>
        <v/>
      </c>
      <c r="G18" s="3" t="str">
        <f>IF('Risk template'!A18="","",'Risk template'!M18)</f>
        <v/>
      </c>
      <c r="H18" s="3" t="str">
        <f>IF('Risk template'!A18="","",'Risk template'!N18)</f>
        <v/>
      </c>
      <c r="I18" s="3" t="str">
        <f>IF('Risk template'!A18="","",'Risk template'!O18)</f>
        <v/>
      </c>
      <c r="J18" s="3" t="str">
        <f>IF('Risk template'!A18="","",'Risk template'!P18)</f>
        <v/>
      </c>
      <c r="K18" s="3" t="str">
        <f>IF('Risk template'!A18="","",'Risk template'!S18)</f>
        <v/>
      </c>
      <c r="L18" s="3" t="str">
        <f>IF('Risk template'!A18="","",'Risk template'!T18)</f>
        <v/>
      </c>
      <c r="M18" s="108"/>
      <c r="N18" s="2"/>
      <c r="O18" s="2"/>
      <c r="P18" s="2"/>
      <c r="R18" s="15"/>
      <c r="S18" s="16"/>
      <c r="T18" s="17" t="s">
        <v>82</v>
      </c>
      <c r="U18" s="17" t="s">
        <v>83</v>
      </c>
      <c r="V18" s="17" t="s">
        <v>84</v>
      </c>
      <c r="W18" s="17" t="s">
        <v>85</v>
      </c>
      <c r="X18" s="17" t="s">
        <v>86</v>
      </c>
    </row>
    <row r="19" spans="1:24" ht="17.25" thickBot="1" x14ac:dyDescent="0.3">
      <c r="A19" s="3" t="str">
        <f>IF('Risk template'!A19="","",'Risk template'!A19)</f>
        <v/>
      </c>
      <c r="B19" s="3" t="str">
        <f>IF('Risk template'!A19="","",'Risk template'!C19)</f>
        <v/>
      </c>
      <c r="C19" s="3" t="str">
        <f>IF('Risk template'!A19="","",'Risk template'!E19)</f>
        <v/>
      </c>
      <c r="D19" s="3" t="str">
        <f>IF('Risk template'!A19="","",'Risk template'!F19)</f>
        <v/>
      </c>
      <c r="E19" s="3" t="str">
        <f>IF('Risk template'!A19="","",'Risk template'!L19)</f>
        <v/>
      </c>
      <c r="F19" s="3" t="str">
        <f>IF('Risk template'!A19="","",'Risk template'!#REF!)</f>
        <v/>
      </c>
      <c r="G19" s="3" t="str">
        <f>IF('Risk template'!A19="","",'Risk template'!M19)</f>
        <v/>
      </c>
      <c r="H19" s="3" t="str">
        <f>IF('Risk template'!A19="","",'Risk template'!N19)</f>
        <v/>
      </c>
      <c r="I19" s="3" t="str">
        <f>IF('Risk template'!A19="","",'Risk template'!O19)</f>
        <v/>
      </c>
      <c r="J19" s="3" t="str">
        <f>IF('Risk template'!A19="","",'Risk template'!P19)</f>
        <v/>
      </c>
      <c r="K19" s="3" t="str">
        <f>IF('Risk template'!A19="","",'Risk template'!S19)</f>
        <v/>
      </c>
      <c r="L19" s="3" t="str">
        <f>IF('Risk template'!A19="","",'Risk template'!T19)</f>
        <v/>
      </c>
      <c r="M19" s="108"/>
      <c r="N19" s="2"/>
      <c r="O19" s="2"/>
      <c r="P19" s="2"/>
      <c r="R19" s="15"/>
      <c r="S19" s="16"/>
      <c r="T19" s="247" t="s">
        <v>12</v>
      </c>
      <c r="U19" s="248"/>
      <c r="V19" s="248"/>
      <c r="W19" s="248"/>
      <c r="X19" s="249"/>
    </row>
    <row r="20" spans="1:24" ht="178.5" x14ac:dyDescent="0.25">
      <c r="A20" s="3" t="str">
        <f>IF('Risk template'!A20="","",'Risk template'!A20)</f>
        <v>Working in the field</v>
      </c>
      <c r="B20" s="3" t="str">
        <f>IF('Risk template'!A20="","",'Risk template'!C20)</f>
        <v>Bees</v>
      </c>
      <c r="C20" s="3" t="str">
        <f>IF('Risk template'!A20="","",'Risk template'!E20)</f>
        <v>Bee stings</v>
      </c>
      <c r="D20" s="3" t="str">
        <f>IF('Risk template'!A20="","",'Risk template'!F20)</f>
        <v>Health</v>
      </c>
      <c r="E20" s="3" t="str">
        <f>IF('Risk template'!A20="","",'Risk template'!L20)</f>
        <v>Allergic reaction ie. pain, redness. swelling, itching, sweating, anxiety, dizziness or fainting. Possible fatality.</v>
      </c>
      <c r="F20" s="3" t="e">
        <f>IF('Risk template'!A20="","",'Risk template'!#REF!)</f>
        <v>#REF!</v>
      </c>
      <c r="G20" s="3">
        <f>IF('Risk template'!A20="","",'Risk template'!M20)</f>
        <v>3</v>
      </c>
      <c r="H20" s="3">
        <f>IF('Risk template'!A20="","",'Risk template'!N20)</f>
        <v>2</v>
      </c>
      <c r="I20" s="3" t="str">
        <f>IF('Risk template'!A20="","",'Risk template'!O20)</f>
        <v>III</v>
      </c>
      <c r="J20" s="3" t="str">
        <f>IF('Risk template'!A20="","",'Risk template'!P20)</f>
        <v>P</v>
      </c>
      <c r="K20" s="3" t="str">
        <f>IF('Risk template'!A20="","",'Risk template'!S20)</f>
        <v>Employer</v>
      </c>
      <c r="L20" s="3" t="str">
        <f>IF('Risk template'!A20="","",'Risk template'!T20)</f>
        <v>Occupational Health and Safety Act, 1993 (Act No. 85 of 1993) 85 of 1993 Section: 14 GENERAL DUTIES of EMPLOYER Subsection: (a) - (d) read with Section: 21 GENERAL PROHIBITIONS Subsection: (c)</v>
      </c>
      <c r="M20" s="108"/>
      <c r="N20" s="2"/>
      <c r="O20" s="2"/>
      <c r="P20" s="2"/>
    </row>
    <row r="21" spans="1:24" x14ac:dyDescent="0.25">
      <c r="A21" s="3" t="str">
        <f>IF('Risk template'!A21="","",'Risk template'!A21)</f>
        <v/>
      </c>
      <c r="B21" s="3" t="str">
        <f>IF('Risk template'!A21="","",'Risk template'!C21)</f>
        <v/>
      </c>
      <c r="C21" s="3" t="str">
        <f>IF('Risk template'!A21="","",'Risk template'!E21)</f>
        <v/>
      </c>
      <c r="D21" s="3" t="str">
        <f>IF('Risk template'!A21="","",'Risk template'!F21)</f>
        <v/>
      </c>
      <c r="E21" s="3" t="str">
        <f>IF('Risk template'!A21="","",'Risk template'!L21)</f>
        <v/>
      </c>
      <c r="F21" s="3" t="str">
        <f>IF('Risk template'!A21="","",'Risk template'!#REF!)</f>
        <v/>
      </c>
      <c r="G21" s="3" t="str">
        <f>IF('Risk template'!A21="","",'Risk template'!M21)</f>
        <v/>
      </c>
      <c r="H21" s="3" t="str">
        <f>IF('Risk template'!A21="","",'Risk template'!N21)</f>
        <v/>
      </c>
      <c r="I21" s="3" t="str">
        <f>IF('Risk template'!A21="","",'Risk template'!O21)</f>
        <v/>
      </c>
      <c r="J21" s="3" t="str">
        <f>IF('Risk template'!A21="","",'Risk template'!P21)</f>
        <v/>
      </c>
      <c r="K21" s="3" t="str">
        <f>IF('Risk template'!A21="","",'Risk template'!S21)</f>
        <v/>
      </c>
      <c r="L21" s="3" t="str">
        <f>IF('Risk template'!A21="","",'Risk template'!T21)</f>
        <v/>
      </c>
      <c r="M21" s="108"/>
      <c r="N21" s="2"/>
      <c r="O21" s="2"/>
      <c r="P21" s="2"/>
    </row>
    <row r="22" spans="1:24" x14ac:dyDescent="0.25">
      <c r="A22" s="3" t="str">
        <f>IF('Risk template'!A22="","",'Risk template'!A22)</f>
        <v/>
      </c>
      <c r="B22" s="3" t="str">
        <f>IF('Risk template'!A22="","",'Risk template'!C22)</f>
        <v/>
      </c>
      <c r="C22" s="3" t="str">
        <f>IF('Risk template'!A22="","",'Risk template'!E22)</f>
        <v/>
      </c>
      <c r="D22" s="3" t="str">
        <f>IF('Risk template'!A22="","",'Risk template'!F22)</f>
        <v/>
      </c>
      <c r="E22" s="3" t="str">
        <f>IF('Risk template'!A22="","",'Risk template'!L22)</f>
        <v/>
      </c>
      <c r="F22" s="3" t="str">
        <f>IF('Risk template'!A22="","",'Risk template'!#REF!)</f>
        <v/>
      </c>
      <c r="G22" s="3" t="str">
        <f>IF('Risk template'!A22="","",'Risk template'!M22)</f>
        <v/>
      </c>
      <c r="H22" s="3" t="str">
        <f>IF('Risk template'!A22="","",'Risk template'!N22)</f>
        <v/>
      </c>
      <c r="I22" s="3" t="str">
        <f>IF('Risk template'!A22="","",'Risk template'!O22)</f>
        <v/>
      </c>
      <c r="J22" s="3" t="str">
        <f>IF('Risk template'!A22="","",'Risk template'!P22)</f>
        <v/>
      </c>
      <c r="K22" s="3" t="str">
        <f>IF('Risk template'!A22="","",'Risk template'!S22)</f>
        <v/>
      </c>
      <c r="L22" s="3" t="str">
        <f>IF('Risk template'!A22="","",'Risk template'!T22)</f>
        <v/>
      </c>
      <c r="M22" s="108"/>
      <c r="N22" s="2"/>
      <c r="O22" s="2"/>
      <c r="P22" s="2"/>
    </row>
    <row r="23" spans="1:24" x14ac:dyDescent="0.25">
      <c r="A23" s="3" t="str">
        <f>IF('Risk template'!A23="","",'Risk template'!A23)</f>
        <v/>
      </c>
      <c r="B23" s="3" t="str">
        <f>IF('Risk template'!A23="","",'Risk template'!C23)</f>
        <v/>
      </c>
      <c r="C23" s="3" t="str">
        <f>IF('Risk template'!A23="","",'Risk template'!E23)</f>
        <v/>
      </c>
      <c r="D23" s="3" t="str">
        <f>IF('Risk template'!A23="","",'Risk template'!F23)</f>
        <v/>
      </c>
      <c r="E23" s="3" t="str">
        <f>IF('Risk template'!A23="","",'Risk template'!L23)</f>
        <v/>
      </c>
      <c r="F23" s="3" t="str">
        <f>IF('Risk template'!A23="","",'Risk template'!#REF!)</f>
        <v/>
      </c>
      <c r="G23" s="3" t="str">
        <f>IF('Risk template'!A23="","",'Risk template'!M23)</f>
        <v/>
      </c>
      <c r="H23" s="3" t="str">
        <f>IF('Risk template'!A23="","",'Risk template'!N23)</f>
        <v/>
      </c>
      <c r="I23" s="3" t="str">
        <f>IF('Risk template'!A23="","",'Risk template'!O23)</f>
        <v/>
      </c>
      <c r="J23" s="3" t="str">
        <f>IF('Risk template'!A23="","",'Risk template'!P23)</f>
        <v/>
      </c>
      <c r="K23" s="3" t="str">
        <f>IF('Risk template'!A23="","",'Risk template'!S23)</f>
        <v/>
      </c>
      <c r="L23" s="3" t="str">
        <f>IF('Risk template'!A23="","",'Risk template'!T23)</f>
        <v/>
      </c>
      <c r="M23" s="109"/>
      <c r="N23" s="2"/>
      <c r="O23" s="2"/>
      <c r="P23" s="2"/>
    </row>
    <row r="24" spans="1:24" ht="127.5" x14ac:dyDescent="0.25">
      <c r="A24" s="3" t="str">
        <f>IF('Risk template'!A24="","",'Risk template'!A24)</f>
        <v>Storage of Material</v>
      </c>
      <c r="B24" s="3" t="str">
        <f>IF('Risk template'!A24="","",'Risk template'!C24)</f>
        <v>Light material - Stay Rods, Earth Spikes, Insulators Bolts &amp; Nuts, Vibration Dempers, Meterboxes, Distribution boxes, Fuse carriers, Fuse holders, T-Jointa, Lugs, Ferrules, Thimbles, Dead-end Grip, Stay insulators, Fuse Links, Bird Diverters, Foot Plates, Strut Brackets, Binding Straps, Meters, etc.</v>
      </c>
      <c r="C24" s="3" t="str">
        <f>IF('Risk template'!A24="","",'Risk template'!E24)</f>
        <v>Injury</v>
      </c>
      <c r="D24" s="3" t="str">
        <f>IF('Risk template'!A24="","",'Risk template'!F24)</f>
        <v>Safety</v>
      </c>
      <c r="E24" s="3" t="str">
        <f>IF('Risk template'!A24="","",'Risk template'!L24)</f>
        <v>Possible Fatality,Lost time injury and back injuries</v>
      </c>
      <c r="F24" s="3" t="e">
        <f>IF('Risk template'!A24="","",'Risk template'!#REF!)</f>
        <v>#REF!</v>
      </c>
      <c r="G24" s="3">
        <f>IF('Risk template'!A24="","",'Risk template'!M24)</f>
        <v>2</v>
      </c>
      <c r="H24" s="3">
        <f>IF('Risk template'!A24="","",'Risk template'!N24)</f>
        <v>3</v>
      </c>
      <c r="I24" s="3" t="str">
        <f>IF('Risk template'!A24="","",'Risk template'!O24)</f>
        <v>II</v>
      </c>
      <c r="J24" s="3" t="str">
        <f>IF('Risk template'!A24="","",'Risk template'!P24)</f>
        <v>P</v>
      </c>
      <c r="K24" s="3" t="str">
        <f>IF('Risk template'!A24="","",'Risk template'!S24)</f>
        <v>Employer</v>
      </c>
      <c r="L24" s="3" t="str">
        <f>IF('Risk template'!A24="","",'Risk template'!T24)</f>
        <v xml:space="preserve"> (EPC 32-247, EPC 32-245, EPC 32-249, DPC 34-350, DPC 34-2200, DPC 34-350)</v>
      </c>
      <c r="M24" s="109"/>
      <c r="N24" s="2"/>
      <c r="O24" s="2"/>
      <c r="P24" s="2"/>
    </row>
    <row r="25" spans="1:24" x14ac:dyDescent="0.25">
      <c r="A25" s="3" t="str">
        <f>IF('Risk template'!A25="","",'Risk template'!A25)</f>
        <v/>
      </c>
      <c r="B25" s="3" t="str">
        <f>IF('Risk template'!A25="","",'Risk template'!C25)</f>
        <v/>
      </c>
      <c r="C25" s="3" t="str">
        <f>IF('Risk template'!A25="","",'Risk template'!E25)</f>
        <v/>
      </c>
      <c r="D25" s="3" t="str">
        <f>IF('Risk template'!A25="","",'Risk template'!F25)</f>
        <v/>
      </c>
      <c r="E25" s="3" t="str">
        <f>IF('Risk template'!A25="","",'Risk template'!L25)</f>
        <v/>
      </c>
      <c r="F25" s="3" t="str">
        <f>IF('Risk template'!A25="","",'Risk template'!#REF!)</f>
        <v/>
      </c>
      <c r="G25" s="3" t="str">
        <f>IF('Risk template'!A25="","",'Risk template'!M25)</f>
        <v/>
      </c>
      <c r="H25" s="3" t="str">
        <f>IF('Risk template'!A25="","",'Risk template'!N25)</f>
        <v/>
      </c>
      <c r="I25" s="3" t="str">
        <f>IF('Risk template'!A25="","",'Risk template'!O25)</f>
        <v/>
      </c>
      <c r="J25" s="3" t="str">
        <f>IF('Risk template'!A25="","",'Risk template'!P25)</f>
        <v/>
      </c>
      <c r="K25" s="3" t="str">
        <f>IF('Risk template'!A25="","",'Risk template'!S25)</f>
        <v/>
      </c>
      <c r="L25" s="3" t="str">
        <f>IF('Risk template'!A25="","",'Risk template'!T25)</f>
        <v/>
      </c>
      <c r="M25" s="109"/>
      <c r="N25" s="2"/>
      <c r="O25" s="2"/>
      <c r="P25" s="2"/>
    </row>
    <row r="26" spans="1:24" ht="63.75" x14ac:dyDescent="0.25">
      <c r="A26" s="3" t="str">
        <f>IF('Risk template'!A26="","",'Risk template'!A26)</f>
        <v>Storage of tools</v>
      </c>
      <c r="B26" s="3" t="str">
        <f>IF('Risk template'!A26="","",'Risk template'!C26)</f>
        <v>Oil, Petrol, Diesel, Thinners, Paint etc.</v>
      </c>
      <c r="C26" s="3" t="str">
        <f>IF('Risk template'!A26="","",'Risk template'!E26)</f>
        <v xml:space="preserve">Burning/ Asphyxiation </v>
      </c>
      <c r="D26" s="3" t="str">
        <f>IF('Risk template'!A26="","",'Risk template'!F26)</f>
        <v>Health</v>
      </c>
      <c r="E26" s="3" t="str">
        <f>IF('Risk template'!A26="","",'Risk template'!L26)</f>
        <v>Injuries, property damameg and environmental impact</v>
      </c>
      <c r="F26" s="3" t="e">
        <f>IF('Risk template'!A26="","",'Risk template'!#REF!)</f>
        <v>#REF!</v>
      </c>
      <c r="G26" s="3">
        <f>IF('Risk template'!A26="","",'Risk template'!M26)</f>
        <v>4</v>
      </c>
      <c r="H26" s="3">
        <f>IF('Risk template'!A26="","",'Risk template'!N26)</f>
        <v>2</v>
      </c>
      <c r="I26" s="3" t="str">
        <f>IF('Risk template'!A26="","",'Risk template'!O26)</f>
        <v>III</v>
      </c>
      <c r="J26" s="3" t="str">
        <f>IF('Risk template'!A26="","",'Risk template'!P26)</f>
        <v>P</v>
      </c>
      <c r="K26" s="3" t="str">
        <f>IF('Risk template'!A26="","",'Risk template'!S26)</f>
        <v>Employer</v>
      </c>
      <c r="L26" s="3" t="str">
        <f>IF('Risk template'!A26="","",'Risk template'!T26)</f>
        <v xml:space="preserve"> (EPC 32-247, EPC 32-245, EPC 32-249, DPC 34-350, DPC 34-2200, DPC 34-350)</v>
      </c>
      <c r="M26" s="109"/>
      <c r="N26" s="2"/>
      <c r="O26" s="2"/>
      <c r="P26" s="2"/>
    </row>
    <row r="27" spans="1:24" ht="51" x14ac:dyDescent="0.25">
      <c r="A27" s="3" t="str">
        <f>IF('Risk template'!A27="","",'Risk template'!A27)</f>
        <v>Storage of flammables</v>
      </c>
      <c r="B27" s="3" t="str">
        <f>IF('Risk template'!A27="","",'Risk template'!C27)</f>
        <v>Litter,general construction and maintenance waste</v>
      </c>
      <c r="C27" s="3" t="str">
        <f>IF('Risk template'!A27="","",'Risk template'!E27)</f>
        <v>ground-, air-, water pollution - environmental risk</v>
      </c>
      <c r="D27" s="3" t="str">
        <f>IF('Risk template'!A27="","",'Risk template'!F27)</f>
        <v>Health</v>
      </c>
      <c r="E27" s="3" t="str">
        <f>IF('Risk template'!A27="","",'Risk template'!L27)</f>
        <v>Damage to people and the enivronment</v>
      </c>
      <c r="F27" s="3" t="e">
        <f>IF('Risk template'!A27="","",'Risk template'!#REF!)</f>
        <v>#REF!</v>
      </c>
      <c r="G27" s="3">
        <f>IF('Risk template'!A27="","",'Risk template'!M27)</f>
        <v>2</v>
      </c>
      <c r="H27" s="3">
        <f>IF('Risk template'!A27="","",'Risk template'!N27)</f>
        <v>3</v>
      </c>
      <c r="I27" s="3" t="str">
        <f>IF('Risk template'!A27="","",'Risk template'!O27)</f>
        <v>III</v>
      </c>
      <c r="J27" s="3" t="str">
        <f>IF('Risk template'!A27="","",'Risk template'!P27)</f>
        <v>P</v>
      </c>
      <c r="K27" s="3" t="str">
        <f>IF('Risk template'!A27="","",'Risk template'!S27)</f>
        <v>Employer</v>
      </c>
      <c r="L27" s="3" t="str">
        <f>IF('Risk template'!A27="","",'Risk template'!T27)</f>
        <v xml:space="preserve">Occupational Health and Safety Act, 1993 (Act No. 85 of 1993) </v>
      </c>
      <c r="M27" s="109"/>
      <c r="N27" s="2"/>
      <c r="O27" s="2"/>
      <c r="P27" s="2"/>
    </row>
    <row r="28" spans="1:24" ht="51" x14ac:dyDescent="0.25">
      <c r="A28" s="3" t="str">
        <f>IF('Risk template'!A28="","",'Risk template'!A28)</f>
        <v>EXCAVATION  by  Hands - digging of holes, trenches</v>
      </c>
      <c r="B28" s="3" t="str">
        <f>IF('Risk template'!A28="","",'Risk template'!C28)</f>
        <v>Improper use of hand tools</v>
      </c>
      <c r="C28" s="3" t="str">
        <f>IF('Risk template'!A28="","",'Risk template'!E28)</f>
        <v>Damaged hand tools</v>
      </c>
      <c r="D28" s="3" t="str">
        <f>IF('Risk template'!A28="","",'Risk template'!F28)</f>
        <v>Safety</v>
      </c>
      <c r="E28" s="3" t="str">
        <f>IF('Risk template'!A28="","",'Risk template'!L28)</f>
        <v>Injuries</v>
      </c>
      <c r="F28" s="3" t="e">
        <f>IF('Risk template'!A28="","",'Risk template'!#REF!)</f>
        <v>#REF!</v>
      </c>
      <c r="G28" s="3">
        <f>IF('Risk template'!A28="","",'Risk template'!M28)</f>
        <v>2</v>
      </c>
      <c r="H28" s="3">
        <f>IF('Risk template'!A28="","",'Risk template'!N28)</f>
        <v>3</v>
      </c>
      <c r="I28" s="3" t="str">
        <f>IF('Risk template'!A28="","",'Risk template'!O28)</f>
        <v>III</v>
      </c>
      <c r="J28" s="3" t="str">
        <f>IF('Risk template'!A28="","",'Risk template'!P28)</f>
        <v>P</v>
      </c>
      <c r="K28" s="3" t="str">
        <f>IF('Risk template'!A28="","",'Risk template'!S28)</f>
        <v>Employer</v>
      </c>
      <c r="L28" s="3" t="str">
        <f>IF('Risk template'!A28="","",'Risk template'!T28)</f>
        <v xml:space="preserve">Occupational Health and Safety Act, 1993 (Act No. 85 of 1993) </v>
      </c>
      <c r="M28" s="109"/>
      <c r="N28" s="2"/>
      <c r="O28" s="2"/>
      <c r="P28" s="2"/>
    </row>
    <row r="29" spans="1:24" x14ac:dyDescent="0.25">
      <c r="A29" s="3" t="str">
        <f>IF('Risk template'!A29="","",'Risk template'!A29)</f>
        <v/>
      </c>
      <c r="B29" s="3" t="str">
        <f>IF('Risk template'!A29="","",'Risk template'!C29)</f>
        <v/>
      </c>
      <c r="C29" s="3" t="str">
        <f>IF('Risk template'!A29="","",'Risk template'!E29)</f>
        <v/>
      </c>
      <c r="D29" s="3" t="str">
        <f>IF('Risk template'!A29="","",'Risk template'!F29)</f>
        <v/>
      </c>
      <c r="E29" s="3" t="str">
        <f>IF('Risk template'!A29="","",'Risk template'!L29)</f>
        <v/>
      </c>
      <c r="F29" s="3" t="str">
        <f>IF('Risk template'!A29="","",'Risk template'!#REF!)</f>
        <v/>
      </c>
      <c r="G29" s="3" t="str">
        <f>IF('Risk template'!A29="","",'Risk template'!M29)</f>
        <v/>
      </c>
      <c r="H29" s="3" t="str">
        <f>IF('Risk template'!A29="","",'Risk template'!N29)</f>
        <v/>
      </c>
      <c r="I29" s="3" t="str">
        <f>IF('Risk template'!A29="","",'Risk template'!O29)</f>
        <v/>
      </c>
      <c r="J29" s="3" t="str">
        <f>IF('Risk template'!A29="","",'Risk template'!P29)</f>
        <v/>
      </c>
      <c r="K29" s="3" t="str">
        <f>IF('Risk template'!A29="","",'Risk template'!S29)</f>
        <v/>
      </c>
      <c r="L29" s="3" t="str">
        <f>IF('Risk template'!A29="","",'Risk template'!T29)</f>
        <v/>
      </c>
      <c r="M29" s="109"/>
      <c r="N29" s="2"/>
      <c r="O29" s="2"/>
      <c r="P29" s="2"/>
    </row>
    <row r="30" spans="1:24" x14ac:dyDescent="0.25">
      <c r="A30" s="3" t="str">
        <f>IF('Risk template'!A30="","",'Risk template'!A30)</f>
        <v/>
      </c>
      <c r="B30" s="3" t="str">
        <f>IF('Risk template'!A30="","",'Risk template'!C30)</f>
        <v/>
      </c>
      <c r="C30" s="3" t="str">
        <f>IF('Risk template'!A30="","",'Risk template'!E30)</f>
        <v/>
      </c>
      <c r="D30" s="3" t="str">
        <f>IF('Risk template'!A30="","",'Risk template'!F30)</f>
        <v/>
      </c>
      <c r="E30" s="3" t="str">
        <f>IF('Risk template'!A30="","",'Risk template'!L30)</f>
        <v/>
      </c>
      <c r="F30" s="3" t="str">
        <f>IF('Risk template'!A30="","",'Risk template'!#REF!)</f>
        <v/>
      </c>
      <c r="G30" s="3" t="str">
        <f>IF('Risk template'!A30="","",'Risk template'!M30)</f>
        <v/>
      </c>
      <c r="H30" s="3" t="str">
        <f>IF('Risk template'!A30="","",'Risk template'!N30)</f>
        <v/>
      </c>
      <c r="I30" s="3" t="str">
        <f>IF('Risk template'!A30="","",'Risk template'!O30)</f>
        <v/>
      </c>
      <c r="J30" s="3" t="str">
        <f>IF('Risk template'!A30="","",'Risk template'!P30)</f>
        <v/>
      </c>
      <c r="K30" s="3" t="str">
        <f>IF('Risk template'!A30="","",'Risk template'!S30)</f>
        <v/>
      </c>
      <c r="L30" s="3" t="str">
        <f>IF('Risk template'!A30="","",'Risk template'!T30)</f>
        <v/>
      </c>
      <c r="M30" s="109"/>
      <c r="N30" s="2"/>
      <c r="O30" s="2"/>
      <c r="P30" s="2"/>
    </row>
    <row r="31" spans="1:24" x14ac:dyDescent="0.25">
      <c r="A31" s="3" t="str">
        <f>IF('Risk template'!A31="","",'Risk template'!A31)</f>
        <v/>
      </c>
      <c r="B31" s="3" t="str">
        <f>IF('Risk template'!A31="","",'Risk template'!C31)</f>
        <v/>
      </c>
      <c r="C31" s="3" t="str">
        <f>IF('Risk template'!A31="","",'Risk template'!E31)</f>
        <v/>
      </c>
      <c r="D31" s="3" t="str">
        <f>IF('Risk template'!A31="","",'Risk template'!F31)</f>
        <v/>
      </c>
      <c r="E31" s="3" t="str">
        <f>IF('Risk template'!A31="","",'Risk template'!L31)</f>
        <v/>
      </c>
      <c r="F31" s="3" t="str">
        <f>IF('Risk template'!A31="","",'Risk template'!#REF!)</f>
        <v/>
      </c>
      <c r="G31" s="3" t="str">
        <f>IF('Risk template'!A31="","",'Risk template'!M31)</f>
        <v/>
      </c>
      <c r="H31" s="3" t="str">
        <f>IF('Risk template'!A31="","",'Risk template'!N31)</f>
        <v/>
      </c>
      <c r="I31" s="3" t="str">
        <f>IF('Risk template'!A31="","",'Risk template'!O31)</f>
        <v/>
      </c>
      <c r="J31" s="3" t="str">
        <f>IF('Risk template'!A31="","",'Risk template'!P31)</f>
        <v/>
      </c>
      <c r="K31" s="3" t="str">
        <f>IF('Risk template'!A31="","",'Risk template'!S31)</f>
        <v/>
      </c>
      <c r="L31" s="3" t="str">
        <f>IF('Risk template'!A31="","",'Risk template'!T31)</f>
        <v/>
      </c>
      <c r="M31" s="109"/>
      <c r="N31" s="2"/>
      <c r="O31" s="2"/>
      <c r="P31" s="2"/>
    </row>
    <row r="32" spans="1:24" x14ac:dyDescent="0.25">
      <c r="A32" s="3" t="str">
        <f>IF('Risk template'!A32="","",'Risk template'!A32)</f>
        <v/>
      </c>
      <c r="B32" s="3" t="str">
        <f>IF('Risk template'!A32="","",'Risk template'!C32)</f>
        <v/>
      </c>
      <c r="C32" s="3" t="str">
        <f>IF('Risk template'!A32="","",'Risk template'!E32)</f>
        <v/>
      </c>
      <c r="D32" s="3" t="str">
        <f>IF('Risk template'!A32="","",'Risk template'!F32)</f>
        <v/>
      </c>
      <c r="E32" s="3" t="str">
        <f>IF('Risk template'!A32="","",'Risk template'!L32)</f>
        <v/>
      </c>
      <c r="F32" s="3" t="str">
        <f>IF('Risk template'!A32="","",'Risk template'!#REF!)</f>
        <v/>
      </c>
      <c r="G32" s="3" t="str">
        <f>IF('Risk template'!A32="","",'Risk template'!M32)</f>
        <v/>
      </c>
      <c r="H32" s="3" t="str">
        <f>IF('Risk template'!A32="","",'Risk template'!N32)</f>
        <v/>
      </c>
      <c r="I32" s="3" t="str">
        <f>IF('Risk template'!A32="","",'Risk template'!O32)</f>
        <v/>
      </c>
      <c r="J32" s="3" t="str">
        <f>IF('Risk template'!A32="","",'Risk template'!P32)</f>
        <v/>
      </c>
      <c r="K32" s="3" t="str">
        <f>IF('Risk template'!A32="","",'Risk template'!S32)</f>
        <v/>
      </c>
      <c r="L32" s="3" t="str">
        <f>IF('Risk template'!A32="","",'Risk template'!T32)</f>
        <v/>
      </c>
      <c r="M32" s="109"/>
      <c r="N32" s="2"/>
      <c r="O32" s="2"/>
      <c r="P32" s="2"/>
    </row>
    <row r="33" spans="1:16" ht="51" x14ac:dyDescent="0.25">
      <c r="A33" s="3" t="str">
        <f>IF('Risk template'!A33="","",'Risk template'!A33)</f>
        <v>JACKHAMMER - digging of holes, braking up of rocks or stones, pavements</v>
      </c>
      <c r="B33" s="3" t="str">
        <f>IF('Risk template'!A33="","",'Risk template'!C33)</f>
        <v xml:space="preserve"> Vibration </v>
      </c>
      <c r="C33" s="3" t="str">
        <f>IF('Risk template'!A33="","",'Risk template'!E33)</f>
        <v>Hand body vibration</v>
      </c>
      <c r="D33" s="3" t="str">
        <f>IF('Risk template'!A33="","",'Risk template'!F33)</f>
        <v>Health</v>
      </c>
      <c r="E33" s="3" t="str">
        <f>IF('Risk template'!A33="","",'Risk template'!L33)</f>
        <v xml:space="preserve">Injuries </v>
      </c>
      <c r="F33" s="3" t="e">
        <f>IF('Risk template'!A33="","",'Risk template'!#REF!)</f>
        <v>#REF!</v>
      </c>
      <c r="G33" s="3">
        <f>IF('Risk template'!A33="","",'Risk template'!M33)</f>
        <v>2</v>
      </c>
      <c r="H33" s="3">
        <f>IF('Risk template'!A33="","",'Risk template'!N33)</f>
        <v>1</v>
      </c>
      <c r="I33" s="3" t="str">
        <f>IF('Risk template'!A33="","",'Risk template'!O33)</f>
        <v>IV</v>
      </c>
      <c r="J33" s="3" t="str">
        <f>IF('Risk template'!A33="","",'Risk template'!P33)</f>
        <v>P</v>
      </c>
      <c r="K33" s="3" t="str">
        <f>IF('Risk template'!A33="","",'Risk template'!S33)</f>
        <v>Employer</v>
      </c>
      <c r="L33" s="3" t="str">
        <f>IF('Risk template'!A33="","",'Risk template'!T33)</f>
        <v xml:space="preserve">Occupational Health and Safety Act, 1993 (Act No. 85 of 1993) </v>
      </c>
      <c r="M33" s="109"/>
      <c r="N33" s="2"/>
      <c r="O33" s="2"/>
      <c r="P33" s="2"/>
    </row>
    <row r="34" spans="1:16" x14ac:dyDescent="0.25">
      <c r="A34" s="3" t="str">
        <f>IF('Risk template'!A34="","",'Risk template'!A34)</f>
        <v/>
      </c>
      <c r="B34" s="3" t="str">
        <f>IF('Risk template'!A34="","",'Risk template'!C34)</f>
        <v/>
      </c>
      <c r="C34" s="3" t="str">
        <f>IF('Risk template'!A34="","",'Risk template'!E34)</f>
        <v/>
      </c>
      <c r="D34" s="3" t="str">
        <f>IF('Risk template'!A34="","",'Risk template'!F34)</f>
        <v/>
      </c>
      <c r="E34" s="3" t="str">
        <f>IF('Risk template'!A34="","",'Risk template'!L34)</f>
        <v/>
      </c>
      <c r="F34" s="3" t="str">
        <f>IF('Risk template'!A34="","",'Risk template'!#REF!)</f>
        <v/>
      </c>
      <c r="G34" s="3" t="str">
        <f>IF('Risk template'!A34="","",'Risk template'!M34)</f>
        <v/>
      </c>
      <c r="H34" s="3" t="str">
        <f>IF('Risk template'!A34="","",'Risk template'!N34)</f>
        <v/>
      </c>
      <c r="I34" s="3" t="str">
        <f>IF('Risk template'!A34="","",'Risk template'!O34)</f>
        <v/>
      </c>
      <c r="J34" s="3" t="str">
        <f>IF('Risk template'!A34="","",'Risk template'!P34)</f>
        <v/>
      </c>
      <c r="K34" s="3" t="str">
        <f>IF('Risk template'!A34="","",'Risk template'!S34)</f>
        <v/>
      </c>
      <c r="L34" s="3" t="str">
        <f>IF('Risk template'!A34="","",'Risk template'!T34)</f>
        <v/>
      </c>
      <c r="M34" s="109"/>
      <c r="N34" s="2"/>
      <c r="O34" s="2"/>
      <c r="P34" s="2"/>
    </row>
    <row r="35" spans="1:16" x14ac:dyDescent="0.25">
      <c r="A35" s="3" t="str">
        <f>IF('Risk template'!A35="","",'Risk template'!A35)</f>
        <v/>
      </c>
      <c r="B35" s="3" t="str">
        <f>IF('Risk template'!A35="","",'Risk template'!C35)</f>
        <v/>
      </c>
      <c r="C35" s="3" t="str">
        <f>IF('Risk template'!A35="","",'Risk template'!E35)</f>
        <v/>
      </c>
      <c r="D35" s="3" t="str">
        <f>IF('Risk template'!A35="","",'Risk template'!F35)</f>
        <v/>
      </c>
      <c r="E35" s="3" t="str">
        <f>IF('Risk template'!A35="","",'Risk template'!L35)</f>
        <v/>
      </c>
      <c r="F35" s="3" t="str">
        <f>IF('Risk template'!A35="","",'Risk template'!#REF!)</f>
        <v/>
      </c>
      <c r="G35" s="3" t="str">
        <f>IF('Risk template'!A35="","",'Risk template'!M35)</f>
        <v/>
      </c>
      <c r="H35" s="3" t="str">
        <f>IF('Risk template'!A35="","",'Risk template'!N35)</f>
        <v/>
      </c>
      <c r="I35" s="3" t="str">
        <f>IF('Risk template'!A35="","",'Risk template'!O35)</f>
        <v/>
      </c>
      <c r="J35" s="3" t="str">
        <f>IF('Risk template'!A35="","",'Risk template'!P35)</f>
        <v/>
      </c>
      <c r="K35" s="3" t="str">
        <f>IF('Risk template'!A35="","",'Risk template'!S35)</f>
        <v/>
      </c>
      <c r="L35" s="3" t="str">
        <f>IF('Risk template'!A35="","",'Risk template'!T35)</f>
        <v/>
      </c>
      <c r="M35" s="109"/>
      <c r="N35" s="2"/>
      <c r="O35" s="2"/>
      <c r="P35" s="2"/>
    </row>
    <row r="36" spans="1:16" x14ac:dyDescent="0.25">
      <c r="A36" s="3" t="str">
        <f>IF('Risk template'!A36="","",'Risk template'!A36)</f>
        <v/>
      </c>
      <c r="B36" s="3" t="str">
        <f>IF('Risk template'!A36="","",'Risk template'!C36)</f>
        <v/>
      </c>
      <c r="C36" s="3" t="str">
        <f>IF('Risk template'!A36="","",'Risk template'!E36)</f>
        <v/>
      </c>
      <c r="D36" s="3" t="str">
        <f>IF('Risk template'!A36="","",'Risk template'!F36)</f>
        <v/>
      </c>
      <c r="E36" s="3" t="str">
        <f>IF('Risk template'!A36="","",'Risk template'!L36)</f>
        <v/>
      </c>
      <c r="F36" s="3" t="str">
        <f>IF('Risk template'!A36="","",'Risk template'!#REF!)</f>
        <v/>
      </c>
      <c r="G36" s="3" t="str">
        <f>IF('Risk template'!A36="","",'Risk template'!M36)</f>
        <v/>
      </c>
      <c r="H36" s="3" t="str">
        <f>IF('Risk template'!A36="","",'Risk template'!N36)</f>
        <v/>
      </c>
      <c r="I36" s="3" t="str">
        <f>IF('Risk template'!A36="","",'Risk template'!O36)</f>
        <v/>
      </c>
      <c r="J36" s="3" t="str">
        <f>IF('Risk template'!A36="","",'Risk template'!P36)</f>
        <v/>
      </c>
      <c r="K36" s="3" t="str">
        <f>IF('Risk template'!A36="","",'Risk template'!S36)</f>
        <v/>
      </c>
      <c r="L36" s="3" t="str">
        <f>IF('Risk template'!A36="","",'Risk template'!T36)</f>
        <v/>
      </c>
      <c r="M36" s="109"/>
      <c r="N36" s="2"/>
      <c r="O36" s="2"/>
      <c r="P36" s="2"/>
    </row>
    <row r="37" spans="1:16" x14ac:dyDescent="0.25">
      <c r="A37" s="3" t="str">
        <f>IF('Risk template'!A37="","",'Risk template'!A37)</f>
        <v/>
      </c>
      <c r="B37" s="3" t="str">
        <f>IF('Risk template'!A37="","",'Risk template'!C37)</f>
        <v/>
      </c>
      <c r="C37" s="3" t="str">
        <f>IF('Risk template'!A37="","",'Risk template'!E37)</f>
        <v/>
      </c>
      <c r="D37" s="3" t="str">
        <f>IF('Risk template'!A37="","",'Risk template'!F37)</f>
        <v/>
      </c>
      <c r="E37" s="3" t="str">
        <f>IF('Risk template'!A37="","",'Risk template'!L37)</f>
        <v/>
      </c>
      <c r="F37" s="3" t="str">
        <f>IF('Risk template'!A37="","",'Risk template'!#REF!)</f>
        <v/>
      </c>
      <c r="G37" s="3" t="str">
        <f>IF('Risk template'!A37="","",'Risk template'!M37)</f>
        <v/>
      </c>
      <c r="H37" s="3" t="str">
        <f>IF('Risk template'!A37="","",'Risk template'!N37)</f>
        <v/>
      </c>
      <c r="I37" s="3" t="str">
        <f>IF('Risk template'!A37="","",'Risk template'!O37)</f>
        <v/>
      </c>
      <c r="J37" s="3" t="str">
        <f>IF('Risk template'!A37="","",'Risk template'!P37)</f>
        <v/>
      </c>
      <c r="K37" s="3" t="str">
        <f>IF('Risk template'!A37="","",'Risk template'!S37)</f>
        <v/>
      </c>
      <c r="L37" s="3" t="str">
        <f>IF('Risk template'!A37="","",'Risk template'!T37)</f>
        <v/>
      </c>
      <c r="M37" s="109"/>
      <c r="N37" s="2"/>
      <c r="O37" s="2"/>
      <c r="P37" s="2"/>
    </row>
    <row r="38" spans="1:16" x14ac:dyDescent="0.25">
      <c r="A38" s="3" t="str">
        <f>IF('Risk template'!A38="","",'Risk template'!A38)</f>
        <v/>
      </c>
      <c r="B38" s="3" t="str">
        <f>IF('Risk template'!A38="","",'Risk template'!C38)</f>
        <v/>
      </c>
      <c r="C38" s="3" t="str">
        <f>IF('Risk template'!A38="","",'Risk template'!E38)</f>
        <v/>
      </c>
      <c r="D38" s="3" t="str">
        <f>IF('Risk template'!A38="","",'Risk template'!F38)</f>
        <v/>
      </c>
      <c r="E38" s="3" t="str">
        <f>IF('Risk template'!A38="","",'Risk template'!L38)</f>
        <v/>
      </c>
      <c r="F38" s="3" t="str">
        <f>IF('Risk template'!A38="","",'Risk template'!#REF!)</f>
        <v/>
      </c>
      <c r="G38" s="3" t="str">
        <f>IF('Risk template'!A38="","",'Risk template'!M38)</f>
        <v/>
      </c>
      <c r="H38" s="3" t="str">
        <f>IF('Risk template'!A38="","",'Risk template'!N38)</f>
        <v/>
      </c>
      <c r="I38" s="3" t="str">
        <f>IF('Risk template'!A38="","",'Risk template'!O38)</f>
        <v/>
      </c>
      <c r="J38" s="3" t="str">
        <f>IF('Risk template'!A38="","",'Risk template'!P38)</f>
        <v/>
      </c>
      <c r="K38" s="3" t="str">
        <f>IF('Risk template'!A38="","",'Risk template'!S38)</f>
        <v/>
      </c>
      <c r="L38" s="3" t="str">
        <f>IF('Risk template'!A38="","",'Risk template'!T38)</f>
        <v/>
      </c>
      <c r="M38" s="109"/>
      <c r="N38" s="2"/>
      <c r="O38" s="2"/>
      <c r="P38" s="2"/>
    </row>
    <row r="39" spans="1:16" x14ac:dyDescent="0.25">
      <c r="A39" s="3" t="str">
        <f>IF('Risk template'!A39="","",'Risk template'!A39)</f>
        <v/>
      </c>
      <c r="B39" s="3" t="str">
        <f>IF('Risk template'!A39="","",'Risk template'!C39)</f>
        <v/>
      </c>
      <c r="C39" s="3" t="str">
        <f>IF('Risk template'!A39="","",'Risk template'!E39)</f>
        <v/>
      </c>
      <c r="D39" s="3" t="str">
        <f>IF('Risk template'!A39="","",'Risk template'!F39)</f>
        <v/>
      </c>
      <c r="E39" s="3" t="str">
        <f>IF('Risk template'!A39="","",'Risk template'!L39)</f>
        <v/>
      </c>
      <c r="F39" s="3" t="str">
        <f>IF('Risk template'!A39="","",'Risk template'!#REF!)</f>
        <v/>
      </c>
      <c r="G39" s="3" t="str">
        <f>IF('Risk template'!A39="","",'Risk template'!M39)</f>
        <v/>
      </c>
      <c r="H39" s="3" t="str">
        <f>IF('Risk template'!A39="","",'Risk template'!N39)</f>
        <v/>
      </c>
      <c r="I39" s="3" t="str">
        <f>IF('Risk template'!A39="","",'Risk template'!O39)</f>
        <v/>
      </c>
      <c r="J39" s="3" t="str">
        <f>IF('Risk template'!A39="","",'Risk template'!P39)</f>
        <v/>
      </c>
      <c r="K39" s="3" t="str">
        <f>IF('Risk template'!A39="","",'Risk template'!S39)</f>
        <v/>
      </c>
      <c r="L39" s="3" t="str">
        <f>IF('Risk template'!A39="","",'Risk template'!T39)</f>
        <v/>
      </c>
      <c r="M39" s="109"/>
      <c r="N39" s="2"/>
      <c r="O39" s="2"/>
      <c r="P39" s="2"/>
    </row>
    <row r="40" spans="1:16" ht="51" x14ac:dyDescent="0.25">
      <c r="A40" s="3" t="str">
        <f>IF('Risk template'!A40="","",'Risk template'!A40)</f>
        <v xml:space="preserve">COMPRESSOR ( diesel) - supply jackhammer with air </v>
      </c>
      <c r="B40" s="3" t="str">
        <f>IF('Risk template'!A40="","",'Risk template'!C40)</f>
        <v>Hot compressor exhaust</v>
      </c>
      <c r="C40" s="3" t="str">
        <f>IF('Risk template'!A40="","",'Risk template'!E40)</f>
        <v xml:space="preserve">  Burns injuries, </v>
      </c>
      <c r="D40" s="3" t="str">
        <f>IF('Risk template'!A40="","",'Risk template'!F40)</f>
        <v>Safety</v>
      </c>
      <c r="E40" s="3" t="str">
        <f>IF('Risk template'!A40="","",'Risk template'!L40)</f>
        <v>Injuries</v>
      </c>
      <c r="F40" s="3" t="e">
        <f>IF('Risk template'!A40="","",'Risk template'!#REF!)</f>
        <v>#REF!</v>
      </c>
      <c r="G40" s="3">
        <f>IF('Risk template'!A40="","",'Risk template'!M40)</f>
        <v>4</v>
      </c>
      <c r="H40" s="3">
        <f>IF('Risk template'!A40="","",'Risk template'!N40)</f>
        <v>2</v>
      </c>
      <c r="I40" s="3" t="str">
        <f>IF('Risk template'!A40="","",'Risk template'!O40)</f>
        <v>IV</v>
      </c>
      <c r="J40" s="3" t="str">
        <f>IF('Risk template'!A40="","",'Risk template'!P40)</f>
        <v>P</v>
      </c>
      <c r="K40" s="3" t="str">
        <f>IF('Risk template'!A40="","",'Risk template'!S40)</f>
        <v>Employer</v>
      </c>
      <c r="L40" s="3" t="str">
        <f>IF('Risk template'!A40="","",'Risk template'!T40)</f>
        <v xml:space="preserve">Occupational Health and Safety Act, 1993 (Act No. 85 of 1993) </v>
      </c>
      <c r="M40" s="109"/>
      <c r="N40" s="2"/>
      <c r="O40" s="2"/>
      <c r="P40" s="2"/>
    </row>
    <row r="41" spans="1:16" x14ac:dyDescent="0.25">
      <c r="A41" s="3" t="str">
        <f>IF('Risk template'!A41="","",'Risk template'!A41)</f>
        <v/>
      </c>
      <c r="B41" s="3" t="str">
        <f>IF('Risk template'!A41="","",'Risk template'!C41)</f>
        <v/>
      </c>
      <c r="C41" s="3" t="str">
        <f>IF('Risk template'!A41="","",'Risk template'!E41)</f>
        <v/>
      </c>
      <c r="D41" s="3" t="str">
        <f>IF('Risk template'!A41="","",'Risk template'!F41)</f>
        <v/>
      </c>
      <c r="E41" s="3" t="str">
        <f>IF('Risk template'!A41="","",'Risk template'!L41)</f>
        <v/>
      </c>
      <c r="F41" s="3" t="str">
        <f>IF('Risk template'!A41="","",'Risk template'!#REF!)</f>
        <v/>
      </c>
      <c r="G41" s="3" t="str">
        <f>IF('Risk template'!A41="","",'Risk template'!M41)</f>
        <v/>
      </c>
      <c r="H41" s="3" t="str">
        <f>IF('Risk template'!A41="","",'Risk template'!N41)</f>
        <v/>
      </c>
      <c r="I41" s="3" t="str">
        <f>IF('Risk template'!A41="","",'Risk template'!O41)</f>
        <v/>
      </c>
      <c r="J41" s="3" t="str">
        <f>IF('Risk template'!A41="","",'Risk template'!P41)</f>
        <v/>
      </c>
      <c r="K41" s="3" t="str">
        <f>IF('Risk template'!A41="","",'Risk template'!S41)</f>
        <v/>
      </c>
      <c r="L41" s="3" t="str">
        <f>IF('Risk template'!A41="","",'Risk template'!T41)</f>
        <v/>
      </c>
      <c r="M41" s="109"/>
      <c r="N41" s="2"/>
      <c r="O41" s="2"/>
      <c r="P41" s="2"/>
    </row>
    <row r="42" spans="1:16" x14ac:dyDescent="0.25">
      <c r="A42" s="3" t="str">
        <f>IF('Risk template'!A42="","",'Risk template'!A42)</f>
        <v/>
      </c>
      <c r="B42" s="3" t="str">
        <f>IF('Risk template'!A42="","",'Risk template'!C42)</f>
        <v/>
      </c>
      <c r="C42" s="3" t="str">
        <f>IF('Risk template'!A42="","",'Risk template'!E42)</f>
        <v/>
      </c>
      <c r="D42" s="3" t="str">
        <f>IF('Risk template'!A42="","",'Risk template'!F42)</f>
        <v/>
      </c>
      <c r="E42" s="3" t="str">
        <f>IF('Risk template'!A42="","",'Risk template'!L42)</f>
        <v/>
      </c>
      <c r="F42" s="3" t="str">
        <f>IF('Risk template'!A42="","",'Risk template'!#REF!)</f>
        <v/>
      </c>
      <c r="G42" s="3" t="str">
        <f>IF('Risk template'!A42="","",'Risk template'!M42)</f>
        <v/>
      </c>
      <c r="H42" s="3" t="str">
        <f>IF('Risk template'!A42="","",'Risk template'!N42)</f>
        <v/>
      </c>
      <c r="I42" s="3" t="str">
        <f>IF('Risk template'!A42="","",'Risk template'!O42)</f>
        <v/>
      </c>
      <c r="J42" s="3" t="str">
        <f>IF('Risk template'!A42="","",'Risk template'!P42)</f>
        <v/>
      </c>
      <c r="K42" s="3" t="str">
        <f>IF('Risk template'!A42="","",'Risk template'!S42)</f>
        <v/>
      </c>
      <c r="L42" s="3" t="str">
        <f>IF('Risk template'!A42="","",'Risk template'!T42)</f>
        <v/>
      </c>
      <c r="M42" s="109"/>
      <c r="N42" s="2"/>
      <c r="O42" s="2"/>
      <c r="P42" s="2"/>
    </row>
    <row r="43" spans="1:16" x14ac:dyDescent="0.25">
      <c r="A43" s="3" t="str">
        <f>IF('Risk template'!A43="","",'Risk template'!A43)</f>
        <v/>
      </c>
      <c r="B43" s="3" t="str">
        <f>IF('Risk template'!A43="","",'Risk template'!C43)</f>
        <v/>
      </c>
      <c r="C43" s="3" t="str">
        <f>IF('Risk template'!A43="","",'Risk template'!E43)</f>
        <v/>
      </c>
      <c r="D43" s="3" t="str">
        <f>IF('Risk template'!A43="","",'Risk template'!F43)</f>
        <v/>
      </c>
      <c r="E43" s="3" t="str">
        <f>IF('Risk template'!A43="","",'Risk template'!L43)</f>
        <v/>
      </c>
      <c r="F43" s="3" t="str">
        <f>IF('Risk template'!A43="","",'Risk template'!#REF!)</f>
        <v/>
      </c>
      <c r="G43" s="3" t="str">
        <f>IF('Risk template'!A43="","",'Risk template'!M43)</f>
        <v/>
      </c>
      <c r="H43" s="3" t="str">
        <f>IF('Risk template'!A43="","",'Risk template'!N43)</f>
        <v/>
      </c>
      <c r="I43" s="3" t="str">
        <f>IF('Risk template'!A43="","",'Risk template'!O43)</f>
        <v/>
      </c>
      <c r="J43" s="3" t="str">
        <f>IF('Risk template'!A43="","",'Risk template'!P43)</f>
        <v/>
      </c>
      <c r="K43" s="3" t="str">
        <f>IF('Risk template'!A43="","",'Risk template'!S43)</f>
        <v/>
      </c>
      <c r="L43" s="3" t="str">
        <f>IF('Risk template'!A43="","",'Risk template'!T43)</f>
        <v/>
      </c>
      <c r="M43" s="109"/>
      <c r="N43" s="2"/>
      <c r="O43" s="2"/>
      <c r="P43" s="2"/>
    </row>
    <row r="44" spans="1:16" x14ac:dyDescent="0.25">
      <c r="A44" s="3" t="str">
        <f>IF('Risk template'!A44="","",'Risk template'!A44)</f>
        <v/>
      </c>
      <c r="B44" s="3" t="str">
        <f>IF('Risk template'!A44="","",'Risk template'!C44)</f>
        <v/>
      </c>
      <c r="C44" s="3" t="str">
        <f>IF('Risk template'!A44="","",'Risk template'!E44)</f>
        <v/>
      </c>
      <c r="D44" s="3" t="str">
        <f>IF('Risk template'!A44="","",'Risk template'!F44)</f>
        <v/>
      </c>
      <c r="E44" s="3" t="str">
        <f>IF('Risk template'!A44="","",'Risk template'!L44)</f>
        <v/>
      </c>
      <c r="F44" s="3" t="str">
        <f>IF('Risk template'!A44="","",'Risk template'!#REF!)</f>
        <v/>
      </c>
      <c r="G44" s="3" t="str">
        <f>IF('Risk template'!A44="","",'Risk template'!M44)</f>
        <v/>
      </c>
      <c r="H44" s="3" t="str">
        <f>IF('Risk template'!A44="","",'Risk template'!N44)</f>
        <v/>
      </c>
      <c r="I44" s="3" t="str">
        <f>IF('Risk template'!A44="","",'Risk template'!O44)</f>
        <v/>
      </c>
      <c r="J44" s="3" t="str">
        <f>IF('Risk template'!A44="","",'Risk template'!P44)</f>
        <v/>
      </c>
      <c r="K44" s="3" t="str">
        <f>IF('Risk template'!A44="","",'Risk template'!S44)</f>
        <v/>
      </c>
      <c r="L44" s="3" t="str">
        <f>IF('Risk template'!A44="","",'Risk template'!T44)</f>
        <v/>
      </c>
      <c r="M44" s="109"/>
      <c r="N44" s="2"/>
      <c r="O44" s="2"/>
      <c r="P44" s="2"/>
    </row>
    <row r="45" spans="1:16" x14ac:dyDescent="0.25">
      <c r="A45" s="3" t="str">
        <f>IF('Risk template'!A45="","",'Risk template'!A45)</f>
        <v/>
      </c>
      <c r="B45" s="3" t="str">
        <f>IF('Risk template'!A45="","",'Risk template'!C45)</f>
        <v/>
      </c>
      <c r="C45" s="3" t="str">
        <f>IF('Risk template'!A45="","",'Risk template'!E45)</f>
        <v/>
      </c>
      <c r="D45" s="3" t="str">
        <f>IF('Risk template'!A45="","",'Risk template'!F45)</f>
        <v/>
      </c>
      <c r="E45" s="3" t="str">
        <f>IF('Risk template'!A45="","",'Risk template'!L45)</f>
        <v/>
      </c>
      <c r="F45" s="3" t="str">
        <f>IF('Risk template'!A45="","",'Risk template'!#REF!)</f>
        <v/>
      </c>
      <c r="G45" s="3" t="str">
        <f>IF('Risk template'!A45="","",'Risk template'!M45)</f>
        <v/>
      </c>
      <c r="H45" s="3" t="str">
        <f>IF('Risk template'!A45="","",'Risk template'!N45)</f>
        <v/>
      </c>
      <c r="I45" s="3" t="str">
        <f>IF('Risk template'!A45="","",'Risk template'!O45)</f>
        <v/>
      </c>
      <c r="J45" s="3" t="str">
        <f>IF('Risk template'!A45="","",'Risk template'!P45)</f>
        <v/>
      </c>
      <c r="K45" s="3" t="str">
        <f>IF('Risk template'!A45="","",'Risk template'!S45)</f>
        <v/>
      </c>
      <c r="L45" s="3" t="str">
        <f>IF('Risk template'!A45="","",'Risk template'!T45)</f>
        <v/>
      </c>
      <c r="M45" s="109"/>
      <c r="N45" s="2"/>
      <c r="O45" s="2"/>
      <c r="P45" s="2"/>
    </row>
    <row r="46" spans="1:16" ht="51" x14ac:dyDescent="0.25">
      <c r="A46" s="3" t="str">
        <f>IF('Risk template'!A46="","",'Risk template'!A46)</f>
        <v>Generators (petrol)- Providing portable power for drilling and lighting at night / day time</v>
      </c>
      <c r="B46" s="3" t="str">
        <f>IF('Risk template'!A46="","",'Risk template'!C46)</f>
        <v>Heavy lifting</v>
      </c>
      <c r="C46" s="3" t="str">
        <f>IF('Risk template'!A46="","",'Risk template'!E46)</f>
        <v>Injuries</v>
      </c>
      <c r="D46" s="3" t="str">
        <f>IF('Risk template'!A46="","",'Risk template'!F46)</f>
        <v>Safety</v>
      </c>
      <c r="E46" s="3" t="str">
        <f>IF('Risk template'!A46="","",'Risk template'!L46)</f>
        <v>Injuries</v>
      </c>
      <c r="F46" s="3" t="e">
        <f>IF('Risk template'!A46="","",'Risk template'!#REF!)</f>
        <v>#REF!</v>
      </c>
      <c r="G46" s="3">
        <f>IF('Risk template'!A46="","",'Risk template'!M46)</f>
        <v>4</v>
      </c>
      <c r="H46" s="3">
        <f>IF('Risk template'!A46="","",'Risk template'!N46)</f>
        <v>2</v>
      </c>
      <c r="I46" s="3" t="str">
        <f>IF('Risk template'!A46="","",'Risk template'!O46)</f>
        <v>III</v>
      </c>
      <c r="J46" s="3" t="str">
        <f>IF('Risk template'!A46="","",'Risk template'!P46)</f>
        <v>P</v>
      </c>
      <c r="K46" s="3" t="str">
        <f>IF('Risk template'!A46="","",'Risk template'!S46)</f>
        <v>Employer</v>
      </c>
      <c r="L46" s="3" t="str">
        <f>IF('Risk template'!A46="","",'Risk template'!T46)</f>
        <v xml:space="preserve">Occupational Health and Safety Act, 1993 (Act No. 85 of 1993) </v>
      </c>
      <c r="M46" s="109"/>
      <c r="N46" s="2"/>
      <c r="O46" s="2"/>
      <c r="P46" s="2"/>
    </row>
    <row r="47" spans="1:16" x14ac:dyDescent="0.25">
      <c r="A47" s="3" t="str">
        <f>IF('Risk template'!A47="","",'Risk template'!A47)</f>
        <v/>
      </c>
      <c r="B47" s="3" t="str">
        <f>IF('Risk template'!A47="","",'Risk template'!C47)</f>
        <v/>
      </c>
      <c r="C47" s="3" t="str">
        <f>IF('Risk template'!A47="","",'Risk template'!E47)</f>
        <v/>
      </c>
      <c r="D47" s="3" t="str">
        <f>IF('Risk template'!A47="","",'Risk template'!F47)</f>
        <v/>
      </c>
      <c r="E47" s="3" t="str">
        <f>IF('Risk template'!A47="","",'Risk template'!L47)</f>
        <v/>
      </c>
      <c r="F47" s="3" t="str">
        <f>IF('Risk template'!A47="","",'Risk template'!#REF!)</f>
        <v/>
      </c>
      <c r="G47" s="3" t="str">
        <f>IF('Risk template'!A47="","",'Risk template'!M47)</f>
        <v/>
      </c>
      <c r="H47" s="3" t="str">
        <f>IF('Risk template'!A47="","",'Risk template'!N47)</f>
        <v/>
      </c>
      <c r="I47" s="3" t="str">
        <f>IF('Risk template'!A47="","",'Risk template'!O47)</f>
        <v/>
      </c>
      <c r="J47" s="3" t="str">
        <f>IF('Risk template'!A47="","",'Risk template'!P47)</f>
        <v/>
      </c>
      <c r="K47" s="3" t="str">
        <f>IF('Risk template'!A47="","",'Risk template'!S47)</f>
        <v/>
      </c>
      <c r="L47" s="3" t="str">
        <f>IF('Risk template'!A47="","",'Risk template'!T47)</f>
        <v/>
      </c>
      <c r="M47" s="109"/>
      <c r="N47" s="2"/>
    </row>
    <row r="48" spans="1:16" x14ac:dyDescent="0.25">
      <c r="A48" s="3" t="str">
        <f>IF('Risk template'!A48="","",'Risk template'!A48)</f>
        <v/>
      </c>
      <c r="B48" s="3" t="str">
        <f>IF('Risk template'!A48="","",'Risk template'!C48)</f>
        <v/>
      </c>
      <c r="C48" s="3" t="str">
        <f>IF('Risk template'!A48="","",'Risk template'!E48)</f>
        <v/>
      </c>
      <c r="D48" s="3" t="str">
        <f>IF('Risk template'!A48="","",'Risk template'!F48)</f>
        <v/>
      </c>
      <c r="E48" s="3" t="str">
        <f>IF('Risk template'!A48="","",'Risk template'!L48)</f>
        <v/>
      </c>
      <c r="F48" s="3" t="str">
        <f>IF('Risk template'!A48="","",'Risk template'!#REF!)</f>
        <v/>
      </c>
      <c r="G48" s="3" t="str">
        <f>IF('Risk template'!A48="","",'Risk template'!M48)</f>
        <v/>
      </c>
      <c r="H48" s="3" t="str">
        <f>IF('Risk template'!A48="","",'Risk template'!N48)</f>
        <v/>
      </c>
      <c r="I48" s="3" t="str">
        <f>IF('Risk template'!A48="","",'Risk template'!O48)</f>
        <v/>
      </c>
      <c r="J48" s="3" t="str">
        <f>IF('Risk template'!A48="","",'Risk template'!P48)</f>
        <v/>
      </c>
      <c r="K48" s="3" t="str">
        <f>IF('Risk template'!A48="","",'Risk template'!S48)</f>
        <v/>
      </c>
      <c r="L48" s="3" t="str">
        <f>IF('Risk template'!A48="","",'Risk template'!T48)</f>
        <v/>
      </c>
      <c r="M48" s="109"/>
      <c r="N48" s="2"/>
    </row>
    <row r="49" spans="1:14" x14ac:dyDescent="0.25">
      <c r="A49" s="3" t="str">
        <f>IF('Risk template'!A49="","",'Risk template'!A49)</f>
        <v/>
      </c>
      <c r="B49" s="3" t="str">
        <f>IF('Risk template'!A49="","",'Risk template'!C49)</f>
        <v/>
      </c>
      <c r="C49" s="3" t="str">
        <f>IF('Risk template'!A49="","",'Risk template'!E49)</f>
        <v/>
      </c>
      <c r="D49" s="3" t="str">
        <f>IF('Risk template'!A49="","",'Risk template'!F49)</f>
        <v/>
      </c>
      <c r="E49" s="3" t="str">
        <f>IF('Risk template'!A49="","",'Risk template'!L49)</f>
        <v/>
      </c>
      <c r="F49" s="3" t="str">
        <f>IF('Risk template'!A49="","",'Risk template'!#REF!)</f>
        <v/>
      </c>
      <c r="G49" s="3" t="str">
        <f>IF('Risk template'!A49="","",'Risk template'!M49)</f>
        <v/>
      </c>
      <c r="H49" s="3" t="str">
        <f>IF('Risk template'!A49="","",'Risk template'!N49)</f>
        <v/>
      </c>
      <c r="I49" s="3" t="str">
        <f>IF('Risk template'!A49="","",'Risk template'!O49)</f>
        <v/>
      </c>
      <c r="J49" s="3" t="str">
        <f>IF('Risk template'!A49="","",'Risk template'!P49)</f>
        <v/>
      </c>
      <c r="K49" s="3" t="str">
        <f>IF('Risk template'!A49="","",'Risk template'!S49)</f>
        <v/>
      </c>
      <c r="L49" s="3" t="str">
        <f>IF('Risk template'!A49="","",'Risk template'!T49)</f>
        <v/>
      </c>
      <c r="M49" s="109"/>
      <c r="N49" s="2"/>
    </row>
    <row r="50" spans="1:14" ht="51" x14ac:dyDescent="0.25">
      <c r="A50" s="3" t="str">
        <f>IF('Risk template'!A50="","",'Risk template'!A50)</f>
        <v>Compactors    ( diesel /petrol) - For compacting sand after laying cables</v>
      </c>
      <c r="B50" s="3" t="str">
        <f>IF('Risk template'!A50="","",'Risk template'!C50)</f>
        <v xml:space="preserve"> Vibration </v>
      </c>
      <c r="C50" s="3" t="str">
        <f>IF('Risk template'!A50="","",'Risk template'!E50)</f>
        <v>Hand body vibration</v>
      </c>
      <c r="D50" s="3" t="str">
        <f>IF('Risk template'!A50="","",'Risk template'!F50)</f>
        <v>Safety</v>
      </c>
      <c r="E50" s="3" t="str">
        <f>IF('Risk template'!A50="","",'Risk template'!L50)</f>
        <v>Injuries</v>
      </c>
      <c r="F50" s="3" t="e">
        <f>IF('Risk template'!A50="","",'Risk template'!#REF!)</f>
        <v>#REF!</v>
      </c>
      <c r="G50" s="3">
        <f>IF('Risk template'!A50="","",'Risk template'!M50)</f>
        <v>2</v>
      </c>
      <c r="H50" s="3">
        <f>IF('Risk template'!A50="","",'Risk template'!N50)</f>
        <v>1</v>
      </c>
      <c r="I50" s="3" t="str">
        <f>IF('Risk template'!A50="","",'Risk template'!O50)</f>
        <v>IV</v>
      </c>
      <c r="J50" s="3" t="str">
        <f>IF('Risk template'!A50="","",'Risk template'!P50)</f>
        <v>P</v>
      </c>
      <c r="K50" s="3" t="str">
        <f>IF('Risk template'!A50="","",'Risk template'!S50)</f>
        <v>Employer</v>
      </c>
      <c r="L50" s="3" t="str">
        <f>IF('Risk template'!A50="","",'Risk template'!T50)</f>
        <v xml:space="preserve">Occupational Health and Safety Act, 1993 (Act No. 85 of 1993) </v>
      </c>
      <c r="M50" s="109"/>
      <c r="N50" s="2"/>
    </row>
    <row r="51" spans="1:14" x14ac:dyDescent="0.25">
      <c r="A51" s="3" t="str">
        <f>IF('Risk template'!A51="","",'Risk template'!A51)</f>
        <v/>
      </c>
      <c r="B51" s="3" t="str">
        <f>IF('Risk template'!A51="","",'Risk template'!C51)</f>
        <v/>
      </c>
      <c r="C51" s="3" t="str">
        <f>IF('Risk template'!A51="","",'Risk template'!E51)</f>
        <v/>
      </c>
      <c r="D51" s="3" t="str">
        <f>IF('Risk template'!A51="","",'Risk template'!F51)</f>
        <v/>
      </c>
      <c r="E51" s="3" t="str">
        <f>IF('Risk template'!A51="","",'Risk template'!L51)</f>
        <v/>
      </c>
      <c r="F51" s="3" t="str">
        <f>IF('Risk template'!A51="","",'Risk template'!#REF!)</f>
        <v/>
      </c>
      <c r="G51" s="3" t="str">
        <f>IF('Risk template'!A51="","",'Risk template'!M51)</f>
        <v/>
      </c>
      <c r="H51" s="3" t="str">
        <f>IF('Risk template'!A51="","",'Risk template'!N51)</f>
        <v/>
      </c>
      <c r="I51" s="3" t="str">
        <f>IF('Risk template'!A51="","",'Risk template'!O51)</f>
        <v/>
      </c>
      <c r="J51" s="3" t="str">
        <f>IF('Risk template'!A51="","",'Risk template'!P51)</f>
        <v/>
      </c>
      <c r="K51" s="3" t="str">
        <f>IF('Risk template'!A51="","",'Risk template'!S51)</f>
        <v/>
      </c>
      <c r="L51" s="3" t="str">
        <f>IF('Risk template'!A51="","",'Risk template'!T51)</f>
        <v/>
      </c>
      <c r="M51" s="109"/>
      <c r="N51" s="2"/>
    </row>
    <row r="52" spans="1:14" x14ac:dyDescent="0.25">
      <c r="A52" s="3" t="str">
        <f>IF('Risk template'!A52="","",'Risk template'!A52)</f>
        <v/>
      </c>
      <c r="B52" s="3" t="str">
        <f>IF('Risk template'!A52="","",'Risk template'!C52)</f>
        <v/>
      </c>
      <c r="C52" s="3" t="str">
        <f>IF('Risk template'!A52="","",'Risk template'!E52)</f>
        <v/>
      </c>
      <c r="D52" s="3" t="str">
        <f>IF('Risk template'!A52="","",'Risk template'!F52)</f>
        <v/>
      </c>
      <c r="E52" s="3" t="str">
        <f>IF('Risk template'!A52="","",'Risk template'!L52)</f>
        <v/>
      </c>
      <c r="F52" s="3" t="str">
        <f>IF('Risk template'!A52="","",'Risk template'!#REF!)</f>
        <v/>
      </c>
      <c r="G52" s="3" t="str">
        <f>IF('Risk template'!A52="","",'Risk template'!M52)</f>
        <v/>
      </c>
      <c r="H52" s="3" t="str">
        <f>IF('Risk template'!A52="","",'Risk template'!N52)</f>
        <v/>
      </c>
      <c r="I52" s="3" t="str">
        <f>IF('Risk template'!A52="","",'Risk template'!O52)</f>
        <v/>
      </c>
      <c r="J52" s="3" t="str">
        <f>IF('Risk template'!A52="","",'Risk template'!P52)</f>
        <v/>
      </c>
      <c r="K52" s="3" t="str">
        <f>IF('Risk template'!A52="","",'Risk template'!S52)</f>
        <v/>
      </c>
      <c r="L52" s="3" t="str">
        <f>IF('Risk template'!A52="","",'Risk template'!T52)</f>
        <v/>
      </c>
      <c r="M52" s="109"/>
      <c r="N52" s="2"/>
    </row>
    <row r="53" spans="1:14" x14ac:dyDescent="0.25">
      <c r="A53" s="3" t="str">
        <f>IF('Risk template'!A53="","",'Risk template'!A53)</f>
        <v/>
      </c>
      <c r="B53" s="3" t="str">
        <f>IF('Risk template'!A53="","",'Risk template'!C53)</f>
        <v/>
      </c>
      <c r="C53" s="3" t="str">
        <f>IF('Risk template'!A53="","",'Risk template'!E53)</f>
        <v/>
      </c>
      <c r="D53" s="3" t="str">
        <f>IF('Risk template'!A53="","",'Risk template'!F53)</f>
        <v/>
      </c>
      <c r="E53" s="3" t="str">
        <f>IF('Risk template'!A53="","",'Risk template'!L53)</f>
        <v/>
      </c>
      <c r="F53" s="3" t="str">
        <f>IF('Risk template'!A53="","",'Risk template'!#REF!)</f>
        <v/>
      </c>
      <c r="G53" s="3" t="str">
        <f>IF('Risk template'!A53="","",'Risk template'!M53)</f>
        <v/>
      </c>
      <c r="H53" s="3" t="str">
        <f>IF('Risk template'!A53="","",'Risk template'!N53)</f>
        <v/>
      </c>
      <c r="I53" s="3" t="str">
        <f>IF('Risk template'!A53="","",'Risk template'!O53)</f>
        <v/>
      </c>
      <c r="J53" s="3" t="str">
        <f>IF('Risk template'!A53="","",'Risk template'!P53)</f>
        <v/>
      </c>
      <c r="K53" s="3" t="str">
        <f>IF('Risk template'!A53="","",'Risk template'!S53)</f>
        <v/>
      </c>
      <c r="L53" s="3" t="str">
        <f>IF('Risk template'!A53="","",'Risk template'!T53)</f>
        <v/>
      </c>
      <c r="M53" s="109"/>
      <c r="N53" s="2"/>
    </row>
    <row r="54" spans="1:14" x14ac:dyDescent="0.25">
      <c r="A54" s="3" t="str">
        <f>IF('Risk template'!A54="","",'Risk template'!A54)</f>
        <v/>
      </c>
      <c r="B54" s="3" t="str">
        <f>IF('Risk template'!A54="","",'Risk template'!C54)</f>
        <v/>
      </c>
      <c r="C54" s="3" t="str">
        <f>IF('Risk template'!A54="","",'Risk template'!E54)</f>
        <v/>
      </c>
      <c r="D54" s="3" t="str">
        <f>IF('Risk template'!A54="","",'Risk template'!F54)</f>
        <v/>
      </c>
      <c r="E54" s="3" t="str">
        <f>IF('Risk template'!A54="","",'Risk template'!L54)</f>
        <v/>
      </c>
      <c r="F54" s="3" t="str">
        <f>IF('Risk template'!A54="","",'Risk template'!#REF!)</f>
        <v/>
      </c>
      <c r="G54" s="3" t="str">
        <f>IF('Risk template'!A54="","",'Risk template'!M54)</f>
        <v/>
      </c>
      <c r="H54" s="3" t="str">
        <f>IF('Risk template'!A54="","",'Risk template'!N54)</f>
        <v/>
      </c>
      <c r="I54" s="3" t="str">
        <f>IF('Risk template'!A54="","",'Risk template'!O54)</f>
        <v/>
      </c>
      <c r="J54" s="3" t="str">
        <f>IF('Risk template'!A54="","",'Risk template'!P54)</f>
        <v/>
      </c>
      <c r="K54" s="3" t="str">
        <f>IF('Risk template'!A54="","",'Risk template'!S54)</f>
        <v/>
      </c>
      <c r="L54" s="3" t="str">
        <f>IF('Risk template'!A54="","",'Risk template'!T54)</f>
        <v/>
      </c>
      <c r="M54" s="109"/>
      <c r="N54" s="2"/>
    </row>
    <row r="55" spans="1:14" x14ac:dyDescent="0.25">
      <c r="A55" s="3" t="str">
        <f>IF('Risk template'!A55="","",'Risk template'!A55)</f>
        <v/>
      </c>
      <c r="B55" s="3" t="str">
        <f>IF('Risk template'!A55="","",'Risk template'!C55)</f>
        <v/>
      </c>
      <c r="C55" s="3" t="str">
        <f>IF('Risk template'!A55="","",'Risk template'!E55)</f>
        <v/>
      </c>
      <c r="D55" s="3" t="str">
        <f>IF('Risk template'!A55="","",'Risk template'!F55)</f>
        <v/>
      </c>
      <c r="E55" s="3" t="str">
        <f>IF('Risk template'!A55="","",'Risk template'!L55)</f>
        <v/>
      </c>
      <c r="F55" s="3" t="str">
        <f>IF('Risk template'!A55="","",'Risk template'!#REF!)</f>
        <v/>
      </c>
      <c r="G55" s="3" t="str">
        <f>IF('Risk template'!A55="","",'Risk template'!M55)</f>
        <v/>
      </c>
      <c r="H55" s="3" t="str">
        <f>IF('Risk template'!A55="","",'Risk template'!N55)</f>
        <v/>
      </c>
      <c r="I55" s="3" t="str">
        <f>IF('Risk template'!A55="","",'Risk template'!O55)</f>
        <v/>
      </c>
      <c r="J55" s="3" t="str">
        <f>IF('Risk template'!A55="","",'Risk template'!P55)</f>
        <v/>
      </c>
      <c r="K55" s="3" t="str">
        <f>IF('Risk template'!A55="","",'Risk template'!S55)</f>
        <v/>
      </c>
      <c r="L55" s="3" t="str">
        <f>IF('Risk template'!A55="","",'Risk template'!T55)</f>
        <v/>
      </c>
      <c r="M55" s="109"/>
      <c r="N55" s="2"/>
    </row>
    <row r="56" spans="1:14" x14ac:dyDescent="0.25">
      <c r="A56" s="3" t="str">
        <f>IF('Risk template'!A56="","",'Risk template'!A56)</f>
        <v/>
      </c>
      <c r="B56" s="3" t="str">
        <f>IF('Risk template'!A56="","",'Risk template'!C56)</f>
        <v/>
      </c>
      <c r="C56" s="3" t="str">
        <f>IF('Risk template'!A56="","",'Risk template'!E56)</f>
        <v/>
      </c>
      <c r="D56" s="3" t="str">
        <f>IF('Risk template'!A56="","",'Risk template'!F56)</f>
        <v/>
      </c>
      <c r="E56" s="3" t="str">
        <f>IF('Risk template'!A56="","",'Risk template'!L56)</f>
        <v/>
      </c>
      <c r="F56" s="3" t="str">
        <f>IF('Risk template'!A56="","",'Risk template'!#REF!)</f>
        <v/>
      </c>
      <c r="G56" s="3" t="str">
        <f>IF('Risk template'!A56="","",'Risk template'!M56)</f>
        <v/>
      </c>
      <c r="H56" s="3" t="str">
        <f>IF('Risk template'!A56="","",'Risk template'!N56)</f>
        <v/>
      </c>
      <c r="I56" s="3" t="str">
        <f>IF('Risk template'!A56="","",'Risk template'!O56)</f>
        <v/>
      </c>
      <c r="J56" s="3" t="str">
        <f>IF('Risk template'!A56="","",'Risk template'!P56)</f>
        <v/>
      </c>
      <c r="K56" s="3" t="str">
        <f>IF('Risk template'!A56="","",'Risk template'!S56)</f>
        <v/>
      </c>
      <c r="L56" s="3" t="str">
        <f>IF('Risk template'!A56="","",'Risk template'!T56)</f>
        <v/>
      </c>
      <c r="M56" s="109"/>
      <c r="N56" s="2"/>
    </row>
    <row r="57" spans="1:14" ht="51" x14ac:dyDescent="0.25">
      <c r="A57" s="3" t="str">
        <f>IF('Risk template'!A57="","",'Risk template'!A57)</f>
        <v xml:space="preserve">Vehicle Mounted cranes (diesel) loading and off loading, equipment </v>
      </c>
      <c r="B57" s="3" t="str">
        <f>IF('Risk template'!A57="","",'Risk template'!C57)</f>
        <v xml:space="preserve">Loading / off- loading of the equipment </v>
      </c>
      <c r="C57" s="3" t="str">
        <f>IF('Risk template'!A57="","",'Risk template'!E57)</f>
        <v>Injuries</v>
      </c>
      <c r="D57" s="3" t="str">
        <f>IF('Risk template'!A57="","",'Risk template'!F57)</f>
        <v>Safety</v>
      </c>
      <c r="E57" s="3" t="str">
        <f>IF('Risk template'!A57="","",'Risk template'!L57)</f>
        <v>Possible property damage - Injury to staff</v>
      </c>
      <c r="F57" s="3" t="e">
        <f>IF('Risk template'!A57="","",'Risk template'!#REF!)</f>
        <v>#REF!</v>
      </c>
      <c r="G57" s="3">
        <f>IF('Risk template'!A57="","",'Risk template'!M57)</f>
        <v>4</v>
      </c>
      <c r="H57" s="3">
        <f>IF('Risk template'!A57="","",'Risk template'!N57)</f>
        <v>4</v>
      </c>
      <c r="I57" s="3" t="str">
        <f>IF('Risk template'!A57="","",'Risk template'!O57)</f>
        <v>I</v>
      </c>
      <c r="J57" s="3" t="str">
        <f>IF('Risk template'!A57="","",'Risk template'!P57)</f>
        <v>P</v>
      </c>
      <c r="K57" s="3" t="str">
        <f>IF('Risk template'!A57="","",'Risk template'!S57)</f>
        <v>Employer</v>
      </c>
      <c r="L57" s="3" t="str">
        <f>IF('Risk template'!A57="","",'Risk template'!T57)</f>
        <v xml:space="preserve">Occupational Health and Safety Act, 1993 (Act No. 85 of 1993) </v>
      </c>
      <c r="M57" s="109"/>
      <c r="N57" s="2"/>
    </row>
    <row r="58" spans="1:14" x14ac:dyDescent="0.25">
      <c r="A58" s="3" t="str">
        <f>IF('Risk template'!A58="","",'Risk template'!A58)</f>
        <v/>
      </c>
      <c r="B58" s="3" t="str">
        <f>IF('Risk template'!A58="","",'Risk template'!C58)</f>
        <v/>
      </c>
      <c r="C58" s="3" t="str">
        <f>IF('Risk template'!A58="","",'Risk template'!E58)</f>
        <v/>
      </c>
      <c r="D58" s="3" t="str">
        <f>IF('Risk template'!A58="","",'Risk template'!F58)</f>
        <v/>
      </c>
      <c r="E58" s="3" t="str">
        <f>IF('Risk template'!A58="","",'Risk template'!L58)</f>
        <v/>
      </c>
      <c r="F58" s="3" t="str">
        <f>IF('Risk template'!A58="","",'Risk template'!#REF!)</f>
        <v/>
      </c>
      <c r="G58" s="3" t="str">
        <f>IF('Risk template'!A58="","",'Risk template'!M58)</f>
        <v/>
      </c>
      <c r="H58" s="3" t="str">
        <f>IF('Risk template'!A58="","",'Risk template'!N58)</f>
        <v/>
      </c>
      <c r="I58" s="3" t="str">
        <f>IF('Risk template'!A58="","",'Risk template'!O58)</f>
        <v/>
      </c>
      <c r="J58" s="3" t="str">
        <f>IF('Risk template'!A58="","",'Risk template'!P58)</f>
        <v/>
      </c>
      <c r="K58" s="3" t="str">
        <f>IF('Risk template'!A58="","",'Risk template'!S58)</f>
        <v/>
      </c>
      <c r="L58" s="3" t="str">
        <f>IF('Risk template'!A58="","",'Risk template'!T58)</f>
        <v/>
      </c>
      <c r="M58" s="109"/>
      <c r="N58" s="2"/>
    </row>
    <row r="59" spans="1:14" x14ac:dyDescent="0.25">
      <c r="A59" s="3" t="str">
        <f>IF('Risk template'!A59="","",'Risk template'!A59)</f>
        <v/>
      </c>
      <c r="B59" s="3" t="str">
        <f>IF('Risk template'!A59="","",'Risk template'!C59)</f>
        <v/>
      </c>
      <c r="C59" s="3" t="str">
        <f>IF('Risk template'!A59="","",'Risk template'!E59)</f>
        <v/>
      </c>
      <c r="D59" s="3" t="str">
        <f>IF('Risk template'!A59="","",'Risk template'!F59)</f>
        <v/>
      </c>
      <c r="E59" s="3" t="str">
        <f>IF('Risk template'!A59="","",'Risk template'!L59)</f>
        <v/>
      </c>
      <c r="F59" s="3" t="str">
        <f>IF('Risk template'!A59="","",'Risk template'!#REF!)</f>
        <v/>
      </c>
      <c r="G59" s="3" t="str">
        <f>IF('Risk template'!A59="","",'Risk template'!M59)</f>
        <v/>
      </c>
      <c r="H59" s="3" t="str">
        <f>IF('Risk template'!A59="","",'Risk template'!N59)</f>
        <v/>
      </c>
      <c r="I59" s="3" t="str">
        <f>IF('Risk template'!A59="","",'Risk template'!O59)</f>
        <v/>
      </c>
      <c r="J59" s="3" t="str">
        <f>IF('Risk template'!A59="","",'Risk template'!P59)</f>
        <v/>
      </c>
      <c r="K59" s="3" t="str">
        <f>IF('Risk template'!A59="","",'Risk template'!S59)</f>
        <v/>
      </c>
      <c r="L59" s="3" t="str">
        <f>IF('Risk template'!A59="","",'Risk template'!T59)</f>
        <v/>
      </c>
      <c r="M59" s="109"/>
      <c r="N59" s="2"/>
    </row>
    <row r="60" spans="1:14" x14ac:dyDescent="0.25">
      <c r="A60" s="3" t="str">
        <f>IF('Risk template'!A60="","",'Risk template'!A60)</f>
        <v/>
      </c>
      <c r="B60" s="3" t="str">
        <f>IF('Risk template'!A60="","",'Risk template'!C60)</f>
        <v/>
      </c>
      <c r="C60" s="3" t="str">
        <f>IF('Risk template'!A60="","",'Risk template'!E60)</f>
        <v/>
      </c>
      <c r="D60" s="3" t="str">
        <f>IF('Risk template'!A60="","",'Risk template'!F60)</f>
        <v/>
      </c>
      <c r="E60" s="3" t="str">
        <f>IF('Risk template'!A60="","",'Risk template'!L60)</f>
        <v/>
      </c>
      <c r="F60" s="3" t="str">
        <f>IF('Risk template'!A60="","",'Risk template'!#REF!)</f>
        <v/>
      </c>
      <c r="G60" s="3" t="str">
        <f>IF('Risk template'!A60="","",'Risk template'!M60)</f>
        <v/>
      </c>
      <c r="H60" s="3" t="str">
        <f>IF('Risk template'!A60="","",'Risk template'!N60)</f>
        <v/>
      </c>
      <c r="I60" s="3" t="str">
        <f>IF('Risk template'!A60="","",'Risk template'!O60)</f>
        <v/>
      </c>
      <c r="J60" s="3" t="str">
        <f>IF('Risk template'!A60="","",'Risk template'!P60)</f>
        <v/>
      </c>
      <c r="K60" s="3" t="str">
        <f>IF('Risk template'!A60="","",'Risk template'!S60)</f>
        <v/>
      </c>
      <c r="L60" s="3" t="str">
        <f>IF('Risk template'!A60="","",'Risk template'!T60)</f>
        <v/>
      </c>
      <c r="M60" s="109"/>
      <c r="N60" s="2"/>
    </row>
    <row r="61" spans="1:14" x14ac:dyDescent="0.25">
      <c r="A61" s="3" t="str">
        <f>IF('Risk template'!A61="","",'Risk template'!A61)</f>
        <v/>
      </c>
      <c r="B61" s="3" t="str">
        <f>IF('Risk template'!A61="","",'Risk template'!C61)</f>
        <v/>
      </c>
      <c r="C61" s="3" t="str">
        <f>IF('Risk template'!A61="","",'Risk template'!E61)</f>
        <v/>
      </c>
      <c r="D61" s="3" t="str">
        <f>IF('Risk template'!A61="","",'Risk template'!F61)</f>
        <v/>
      </c>
      <c r="E61" s="3" t="str">
        <f>IF('Risk template'!A61="","",'Risk template'!L61)</f>
        <v/>
      </c>
      <c r="F61" s="3" t="str">
        <f>IF('Risk template'!A61="","",'Risk template'!#REF!)</f>
        <v/>
      </c>
      <c r="G61" s="3" t="str">
        <f>IF('Risk template'!A61="","",'Risk template'!M61)</f>
        <v/>
      </c>
      <c r="H61" s="3" t="str">
        <f>IF('Risk template'!A61="","",'Risk template'!N61)</f>
        <v/>
      </c>
      <c r="I61" s="3" t="str">
        <f>IF('Risk template'!A61="","",'Risk template'!O61)</f>
        <v/>
      </c>
      <c r="J61" s="3" t="str">
        <f>IF('Risk template'!A61="","",'Risk template'!P61)</f>
        <v/>
      </c>
      <c r="K61" s="3" t="str">
        <f>IF('Risk template'!A61="","",'Risk template'!S61)</f>
        <v/>
      </c>
      <c r="L61" s="3" t="str">
        <f>IF('Risk template'!A61="","",'Risk template'!T61)</f>
        <v/>
      </c>
      <c r="M61" s="109"/>
      <c r="N61" s="2"/>
    </row>
    <row r="62" spans="1:14" x14ac:dyDescent="0.25">
      <c r="A62" s="3" t="str">
        <f>IF('Risk template'!A62="","",'Risk template'!A62)</f>
        <v/>
      </c>
      <c r="B62" s="3" t="str">
        <f>IF('Risk template'!A62="","",'Risk template'!C62)</f>
        <v/>
      </c>
      <c r="C62" s="3" t="str">
        <f>IF('Risk template'!A62="","",'Risk template'!E62)</f>
        <v/>
      </c>
      <c r="D62" s="3" t="str">
        <f>IF('Risk template'!A62="","",'Risk template'!F62)</f>
        <v/>
      </c>
      <c r="E62" s="3" t="str">
        <f>IF('Risk template'!A62="","",'Risk template'!L62)</f>
        <v/>
      </c>
      <c r="F62" s="3" t="str">
        <f>IF('Risk template'!A62="","",'Risk template'!#REF!)</f>
        <v/>
      </c>
      <c r="G62" s="3" t="str">
        <f>IF('Risk template'!A62="","",'Risk template'!M62)</f>
        <v/>
      </c>
      <c r="H62" s="3" t="str">
        <f>IF('Risk template'!A62="","",'Risk template'!N62)</f>
        <v/>
      </c>
      <c r="I62" s="3" t="str">
        <f>IF('Risk template'!A62="","",'Risk template'!O62)</f>
        <v/>
      </c>
      <c r="J62" s="3" t="str">
        <f>IF('Risk template'!A62="","",'Risk template'!P62)</f>
        <v/>
      </c>
      <c r="K62" s="3" t="str">
        <f>IF('Risk template'!A62="","",'Risk template'!S62)</f>
        <v/>
      </c>
      <c r="L62" s="3" t="str">
        <f>IF('Risk template'!A62="","",'Risk template'!T62)</f>
        <v/>
      </c>
      <c r="M62" s="109"/>
      <c r="N62" s="2"/>
    </row>
    <row r="63" spans="1:14" x14ac:dyDescent="0.25">
      <c r="A63" s="3" t="str">
        <f>IF('Risk template'!A63="","",'Risk template'!A63)</f>
        <v/>
      </c>
      <c r="B63" s="3" t="str">
        <f>IF('Risk template'!A63="","",'Risk template'!C63)</f>
        <v/>
      </c>
      <c r="C63" s="3" t="str">
        <f>IF('Risk template'!A63="","",'Risk template'!E63)</f>
        <v/>
      </c>
      <c r="D63" s="3" t="str">
        <f>IF('Risk template'!A63="","",'Risk template'!F63)</f>
        <v/>
      </c>
      <c r="E63" s="3" t="str">
        <f>IF('Risk template'!A63="","",'Risk template'!L63)</f>
        <v/>
      </c>
      <c r="F63" s="3" t="str">
        <f>IF('Risk template'!A63="","",'Risk template'!#REF!)</f>
        <v/>
      </c>
      <c r="G63" s="3" t="str">
        <f>IF('Risk template'!A63="","",'Risk template'!M63)</f>
        <v/>
      </c>
      <c r="H63" s="3" t="str">
        <f>IF('Risk template'!A63="","",'Risk template'!N63)</f>
        <v/>
      </c>
      <c r="I63" s="3" t="str">
        <f>IF('Risk template'!A63="","",'Risk template'!O63)</f>
        <v/>
      </c>
      <c r="J63" s="3" t="str">
        <f>IF('Risk template'!A63="","",'Risk template'!P63)</f>
        <v/>
      </c>
      <c r="K63" s="3" t="str">
        <f>IF('Risk template'!A63="","",'Risk template'!S63)</f>
        <v/>
      </c>
      <c r="L63" s="3" t="str">
        <f>IF('Risk template'!A63="","",'Risk template'!T63)</f>
        <v/>
      </c>
      <c r="M63" s="109"/>
      <c r="N63" s="2"/>
    </row>
    <row r="64" spans="1:14" ht="51" x14ac:dyDescent="0.25">
      <c r="A64" s="3" t="str">
        <f>IF('Risk template'!A64="","",'Risk template'!A64)</f>
        <v xml:space="preserve"> Electrical/ Hydraulic and battery Drilling machine - drilling holes steel and concrete walls</v>
      </c>
      <c r="B64" s="3" t="str">
        <f>IF('Risk template'!A64="","",'Risk template'!C64)</f>
        <v>Vibration</v>
      </c>
      <c r="C64" s="3" t="str">
        <f>IF('Risk template'!A64="","",'Risk template'!E64)</f>
        <v>Hand body vibration</v>
      </c>
      <c r="D64" s="3" t="str">
        <f>IF('Risk template'!A64="","",'Risk template'!F64)</f>
        <v>Health</v>
      </c>
      <c r="E64" s="3" t="str">
        <f>IF('Risk template'!A64="","",'Risk template'!L64)</f>
        <v>Lost time injury</v>
      </c>
      <c r="F64" s="3" t="e">
        <f>IF('Risk template'!A64="","",'Risk template'!#REF!)</f>
        <v>#REF!</v>
      </c>
      <c r="G64" s="3">
        <f>IF('Risk template'!A64="","",'Risk template'!M64)</f>
        <v>4</v>
      </c>
      <c r="H64" s="3">
        <f>IF('Risk template'!A64="","",'Risk template'!N64)</f>
        <v>1</v>
      </c>
      <c r="I64" s="3" t="str">
        <f>IF('Risk template'!A64="","",'Risk template'!O64)</f>
        <v>IV</v>
      </c>
      <c r="J64" s="3" t="str">
        <f>IF('Risk template'!A64="","",'Risk template'!P64)</f>
        <v>P</v>
      </c>
      <c r="K64" s="3" t="str">
        <f>IF('Risk template'!A64="","",'Risk template'!S64)</f>
        <v>Employer</v>
      </c>
      <c r="L64" s="3" t="str">
        <f>IF('Risk template'!A64="","",'Risk template'!T64)</f>
        <v xml:space="preserve">Occupational Health and Safety Act, 1993 (Act No. 85 of 1993) </v>
      </c>
      <c r="M64" s="109"/>
      <c r="N64" s="2"/>
    </row>
    <row r="65" spans="1:14" x14ac:dyDescent="0.25">
      <c r="A65" s="3" t="str">
        <f>IF('Risk template'!A65="","",'Risk template'!A65)</f>
        <v/>
      </c>
      <c r="B65" s="3" t="str">
        <f>IF('Risk template'!A65="","",'Risk template'!C65)</f>
        <v/>
      </c>
      <c r="C65" s="3" t="str">
        <f>IF('Risk template'!A65="","",'Risk template'!E65)</f>
        <v/>
      </c>
      <c r="D65" s="3" t="str">
        <f>IF('Risk template'!A65="","",'Risk template'!F65)</f>
        <v/>
      </c>
      <c r="E65" s="3" t="str">
        <f>IF('Risk template'!A65="","",'Risk template'!L65)</f>
        <v/>
      </c>
      <c r="F65" s="3" t="str">
        <f>IF('Risk template'!A65="","",'Risk template'!#REF!)</f>
        <v/>
      </c>
      <c r="G65" s="3" t="str">
        <f>IF('Risk template'!A65="","",'Risk template'!M65)</f>
        <v/>
      </c>
      <c r="H65" s="3" t="str">
        <f>IF('Risk template'!A65="","",'Risk template'!N65)</f>
        <v/>
      </c>
      <c r="I65" s="3" t="str">
        <f>IF('Risk template'!A65="","",'Risk template'!O65)</f>
        <v/>
      </c>
      <c r="J65" s="3" t="str">
        <f>IF('Risk template'!A65="","",'Risk template'!P65)</f>
        <v/>
      </c>
      <c r="K65" s="3" t="str">
        <f>IF('Risk template'!A65="","",'Risk template'!S65)</f>
        <v/>
      </c>
      <c r="L65" s="3" t="str">
        <f>IF('Risk template'!A65="","",'Risk template'!T65)</f>
        <v/>
      </c>
      <c r="M65" s="109"/>
      <c r="N65" s="2"/>
    </row>
    <row r="66" spans="1:14" x14ac:dyDescent="0.25">
      <c r="A66" s="3" t="str">
        <f>IF('Risk template'!A66="","",'Risk template'!A66)</f>
        <v/>
      </c>
      <c r="B66" s="3" t="str">
        <f>IF('Risk template'!A66="","",'Risk template'!C66)</f>
        <v/>
      </c>
      <c r="C66" s="3" t="str">
        <f>IF('Risk template'!A66="","",'Risk template'!E66)</f>
        <v/>
      </c>
      <c r="D66" s="3" t="str">
        <f>IF('Risk template'!A66="","",'Risk template'!F66)</f>
        <v/>
      </c>
      <c r="E66" s="3" t="str">
        <f>IF('Risk template'!A66="","",'Risk template'!L66)</f>
        <v/>
      </c>
      <c r="F66" s="3" t="str">
        <f>IF('Risk template'!A66="","",'Risk template'!#REF!)</f>
        <v/>
      </c>
      <c r="G66" s="3" t="str">
        <f>IF('Risk template'!A66="","",'Risk template'!M66)</f>
        <v/>
      </c>
      <c r="H66" s="3" t="str">
        <f>IF('Risk template'!A66="","",'Risk template'!N66)</f>
        <v/>
      </c>
      <c r="I66" s="3" t="str">
        <f>IF('Risk template'!A66="","",'Risk template'!O66)</f>
        <v/>
      </c>
      <c r="J66" s="3" t="str">
        <f>IF('Risk template'!A66="","",'Risk template'!P66)</f>
        <v/>
      </c>
      <c r="K66" s="3" t="str">
        <f>IF('Risk template'!A66="","",'Risk template'!S66)</f>
        <v/>
      </c>
      <c r="L66" s="3" t="str">
        <f>IF('Risk template'!A66="","",'Risk template'!T66)</f>
        <v/>
      </c>
      <c r="M66" s="109"/>
      <c r="N66" s="2"/>
    </row>
    <row r="67" spans="1:14" x14ac:dyDescent="0.25">
      <c r="A67" s="3" t="str">
        <f>IF('Risk template'!A67="","",'Risk template'!A67)</f>
        <v/>
      </c>
      <c r="B67" s="3" t="str">
        <f>IF('Risk template'!A67="","",'Risk template'!C67)</f>
        <v/>
      </c>
      <c r="C67" s="3" t="str">
        <f>IF('Risk template'!A67="","",'Risk template'!E67)</f>
        <v/>
      </c>
      <c r="D67" s="3" t="str">
        <f>IF('Risk template'!A67="","",'Risk template'!F67)</f>
        <v/>
      </c>
      <c r="E67" s="3" t="str">
        <f>IF('Risk template'!A67="","",'Risk template'!L67)</f>
        <v/>
      </c>
      <c r="F67" s="3" t="str">
        <f>IF('Risk template'!A67="","",'Risk template'!#REF!)</f>
        <v/>
      </c>
      <c r="G67" s="3" t="str">
        <f>IF('Risk template'!A67="","",'Risk template'!M67)</f>
        <v/>
      </c>
      <c r="H67" s="3" t="str">
        <f>IF('Risk template'!A67="","",'Risk template'!N67)</f>
        <v/>
      </c>
      <c r="I67" s="3" t="str">
        <f>IF('Risk template'!A67="","",'Risk template'!O67)</f>
        <v/>
      </c>
      <c r="J67" s="3" t="str">
        <f>IF('Risk template'!A67="","",'Risk template'!P67)</f>
        <v/>
      </c>
      <c r="K67" s="3" t="str">
        <f>IF('Risk template'!A67="","",'Risk template'!S67)</f>
        <v/>
      </c>
      <c r="L67" s="3" t="str">
        <f>IF('Risk template'!A67="","",'Risk template'!T67)</f>
        <v/>
      </c>
      <c r="M67" s="109"/>
      <c r="N67" s="2"/>
    </row>
    <row r="68" spans="1:14" x14ac:dyDescent="0.25">
      <c r="A68" s="3" t="str">
        <f>IF('Risk template'!A68="","",'Risk template'!A68)</f>
        <v/>
      </c>
      <c r="B68" s="3" t="str">
        <f>IF('Risk template'!A68="","",'Risk template'!C68)</f>
        <v/>
      </c>
      <c r="C68" s="3" t="str">
        <f>IF('Risk template'!A68="","",'Risk template'!E68)</f>
        <v/>
      </c>
      <c r="D68" s="3" t="str">
        <f>IF('Risk template'!A68="","",'Risk template'!F68)</f>
        <v/>
      </c>
      <c r="E68" s="3" t="str">
        <f>IF('Risk template'!A68="","",'Risk template'!L68)</f>
        <v/>
      </c>
      <c r="F68" s="3" t="str">
        <f>IF('Risk template'!A68="","",'Risk template'!#REF!)</f>
        <v/>
      </c>
      <c r="G68" s="3" t="str">
        <f>IF('Risk template'!A68="","",'Risk template'!M68)</f>
        <v/>
      </c>
      <c r="H68" s="3" t="str">
        <f>IF('Risk template'!A68="","",'Risk template'!N68)</f>
        <v/>
      </c>
      <c r="I68" s="3" t="str">
        <f>IF('Risk template'!A68="","",'Risk template'!O68)</f>
        <v/>
      </c>
      <c r="J68" s="3" t="str">
        <f>IF('Risk template'!A68="","",'Risk template'!P68)</f>
        <v/>
      </c>
      <c r="K68" s="3" t="str">
        <f>IF('Risk template'!A68="","",'Risk template'!S68)</f>
        <v/>
      </c>
      <c r="L68" s="3" t="str">
        <f>IF('Risk template'!A68="","",'Risk template'!T68)</f>
        <v/>
      </c>
      <c r="M68" s="109"/>
      <c r="N68" s="2"/>
    </row>
    <row r="69" spans="1:14" x14ac:dyDescent="0.25">
      <c r="A69" s="3" t="str">
        <f>IF('Risk template'!A69="","",'Risk template'!A69)</f>
        <v/>
      </c>
      <c r="B69" s="3" t="str">
        <f>IF('Risk template'!A69="","",'Risk template'!C69)</f>
        <v/>
      </c>
      <c r="C69" s="3" t="str">
        <f>IF('Risk template'!A69="","",'Risk template'!E69)</f>
        <v/>
      </c>
      <c r="D69" s="3" t="str">
        <f>IF('Risk template'!A69="","",'Risk template'!F69)</f>
        <v/>
      </c>
      <c r="E69" s="3" t="str">
        <f>IF('Risk template'!A69="","",'Risk template'!L69)</f>
        <v/>
      </c>
      <c r="F69" s="3" t="str">
        <f>IF('Risk template'!A69="","",'Risk template'!#REF!)</f>
        <v/>
      </c>
      <c r="G69" s="3" t="str">
        <f>IF('Risk template'!A69="","",'Risk template'!M69)</f>
        <v/>
      </c>
      <c r="H69" s="3" t="str">
        <f>IF('Risk template'!A69="","",'Risk template'!N69)</f>
        <v/>
      </c>
      <c r="I69" s="3" t="str">
        <f>IF('Risk template'!A69="","",'Risk template'!O69)</f>
        <v/>
      </c>
      <c r="J69" s="3" t="str">
        <f>IF('Risk template'!A69="","",'Risk template'!P69)</f>
        <v/>
      </c>
      <c r="K69" s="3" t="str">
        <f>IF('Risk template'!A69="","",'Risk template'!S69)</f>
        <v/>
      </c>
      <c r="L69" s="3" t="str">
        <f>IF('Risk template'!A69="","",'Risk template'!T69)</f>
        <v/>
      </c>
      <c r="M69" s="109"/>
      <c r="N69" s="2"/>
    </row>
    <row r="70" spans="1:14" ht="89.25" x14ac:dyDescent="0.25">
      <c r="A70" s="3" t="str">
        <f>IF('Risk template'!A70="","",'Risk template'!A70)</f>
        <v>Driving of heavy vehicles (code 14/10/08) for transporting of construction, normal day to day material. Pulling of trailer for the excavator     /4X 4 LDV - utility vehicle, transporting of people/ material and responding to faults.</v>
      </c>
      <c r="B70" s="3" t="str">
        <f>IF('Risk template'!A70="","",'Risk template'!C70)</f>
        <v xml:space="preserve"> Long hours driving </v>
      </c>
      <c r="C70" s="3" t="str">
        <f>IF('Risk template'!A70="","",'Risk template'!E70)</f>
        <v>Fatigue, vehicle accident</v>
      </c>
      <c r="D70" s="3" t="str">
        <f>IF('Risk template'!A70="","",'Risk template'!F70)</f>
        <v>Safety</v>
      </c>
      <c r="E70" s="3" t="str">
        <f>IF('Risk template'!A70="","",'Risk template'!L70)</f>
        <v>Possible fatalities - Lost time injury - Damage to vehicle</v>
      </c>
      <c r="F70" s="3" t="e">
        <f>IF('Risk template'!A70="","",'Risk template'!#REF!)</f>
        <v>#REF!</v>
      </c>
      <c r="G70" s="3">
        <f>IF('Risk template'!A70="","",'Risk template'!M70)</f>
        <v>5</v>
      </c>
      <c r="H70" s="3">
        <f>IF('Risk template'!A70="","",'Risk template'!N70)</f>
        <v>3</v>
      </c>
      <c r="I70" s="3" t="str">
        <f>IF('Risk template'!A70="","",'Risk template'!O70)</f>
        <v>II</v>
      </c>
      <c r="J70" s="3" t="str">
        <f>IF('Risk template'!A70="","",'Risk template'!P70)</f>
        <v>P</v>
      </c>
      <c r="K70" s="3" t="str">
        <f>IF('Risk template'!A70="","",'Risk template'!S70)</f>
        <v>Employer</v>
      </c>
      <c r="L70" s="3" t="str">
        <f>IF('Risk template'!A70="","",'Risk template'!T70)</f>
        <v xml:space="preserve">Occupational Health and Safety Act, 1993 (Act No. 85 of 1993) </v>
      </c>
      <c r="M70" s="109"/>
      <c r="N70" s="2"/>
    </row>
    <row r="71" spans="1:14" x14ac:dyDescent="0.25">
      <c r="A71" s="3" t="str">
        <f>IF('Risk template'!A71="","",'Risk template'!A71)</f>
        <v/>
      </c>
      <c r="B71" s="3" t="str">
        <f>IF('Risk template'!A71="","",'Risk template'!C71)</f>
        <v/>
      </c>
      <c r="C71" s="3" t="str">
        <f>IF('Risk template'!A71="","",'Risk template'!E71)</f>
        <v/>
      </c>
      <c r="D71" s="3" t="str">
        <f>IF('Risk template'!A71="","",'Risk template'!F71)</f>
        <v/>
      </c>
      <c r="E71" s="3" t="str">
        <f>IF('Risk template'!A71="","",'Risk template'!L71)</f>
        <v/>
      </c>
      <c r="F71" s="3" t="str">
        <f>IF('Risk template'!A71="","",'Risk template'!#REF!)</f>
        <v/>
      </c>
      <c r="G71" s="3" t="str">
        <f>IF('Risk template'!A71="","",'Risk template'!M71)</f>
        <v/>
      </c>
      <c r="H71" s="3" t="str">
        <f>IF('Risk template'!A71="","",'Risk template'!N71)</f>
        <v/>
      </c>
      <c r="I71" s="3" t="str">
        <f>IF('Risk template'!A71="","",'Risk template'!O71)</f>
        <v/>
      </c>
      <c r="J71" s="3" t="str">
        <f>IF('Risk template'!A71="","",'Risk template'!P71)</f>
        <v/>
      </c>
      <c r="K71" s="3" t="str">
        <f>IF('Risk template'!A71="","",'Risk template'!S71)</f>
        <v/>
      </c>
      <c r="L71" s="3" t="str">
        <f>IF('Risk template'!A71="","",'Risk template'!T71)</f>
        <v/>
      </c>
      <c r="M71" s="109"/>
      <c r="N71" s="2"/>
    </row>
    <row r="72" spans="1:14" x14ac:dyDescent="0.25">
      <c r="A72" s="3" t="str">
        <f>IF('Risk template'!A72="","",'Risk template'!A72)</f>
        <v/>
      </c>
      <c r="B72" s="3" t="str">
        <f>IF('Risk template'!A72="","",'Risk template'!C72)</f>
        <v/>
      </c>
      <c r="C72" s="3" t="str">
        <f>IF('Risk template'!A72="","",'Risk template'!E72)</f>
        <v/>
      </c>
      <c r="D72" s="3" t="str">
        <f>IF('Risk template'!A72="","",'Risk template'!F72)</f>
        <v/>
      </c>
      <c r="E72" s="3" t="str">
        <f>IF('Risk template'!A72="","",'Risk template'!L72)</f>
        <v/>
      </c>
      <c r="F72" s="3" t="str">
        <f>IF('Risk template'!A72="","",'Risk template'!#REF!)</f>
        <v/>
      </c>
      <c r="G72" s="3" t="str">
        <f>IF('Risk template'!A72="","",'Risk template'!M72)</f>
        <v/>
      </c>
      <c r="H72" s="3" t="str">
        <f>IF('Risk template'!A72="","",'Risk template'!N72)</f>
        <v/>
      </c>
      <c r="I72" s="3" t="str">
        <f>IF('Risk template'!A72="","",'Risk template'!O72)</f>
        <v/>
      </c>
      <c r="J72" s="3" t="str">
        <f>IF('Risk template'!A72="","",'Risk template'!P72)</f>
        <v/>
      </c>
      <c r="K72" s="3" t="str">
        <f>IF('Risk template'!A72="","",'Risk template'!S72)</f>
        <v/>
      </c>
      <c r="L72" s="3" t="str">
        <f>IF('Risk template'!A72="","",'Risk template'!T72)</f>
        <v/>
      </c>
      <c r="M72" s="109"/>
      <c r="N72" s="2"/>
    </row>
    <row r="73" spans="1:14" x14ac:dyDescent="0.25">
      <c r="A73" s="3" t="str">
        <f>IF('Risk template'!A73="","",'Risk template'!A73)</f>
        <v/>
      </c>
      <c r="B73" s="3" t="str">
        <f>IF('Risk template'!A73="","",'Risk template'!C73)</f>
        <v/>
      </c>
      <c r="C73" s="3" t="str">
        <f>IF('Risk template'!A73="","",'Risk template'!E73)</f>
        <v/>
      </c>
      <c r="D73" s="3" t="str">
        <f>IF('Risk template'!A73="","",'Risk template'!F73)</f>
        <v/>
      </c>
      <c r="E73" s="3" t="str">
        <f>IF('Risk template'!A73="","",'Risk template'!L73)</f>
        <v/>
      </c>
      <c r="F73" s="3" t="str">
        <f>IF('Risk template'!A73="","",'Risk template'!#REF!)</f>
        <v/>
      </c>
      <c r="G73" s="3" t="str">
        <f>IF('Risk template'!A73="","",'Risk template'!M73)</f>
        <v/>
      </c>
      <c r="H73" s="3" t="str">
        <f>IF('Risk template'!A73="","",'Risk template'!N73)</f>
        <v/>
      </c>
      <c r="I73" s="3" t="str">
        <f>IF('Risk template'!A73="","",'Risk template'!O73)</f>
        <v/>
      </c>
      <c r="J73" s="3" t="str">
        <f>IF('Risk template'!A73="","",'Risk template'!P73)</f>
        <v/>
      </c>
      <c r="K73" s="3" t="str">
        <f>IF('Risk template'!A73="","",'Risk template'!S73)</f>
        <v/>
      </c>
      <c r="L73" s="3" t="str">
        <f>IF('Risk template'!A73="","",'Risk template'!T73)</f>
        <v/>
      </c>
      <c r="M73" s="109"/>
      <c r="N73" s="2"/>
    </row>
    <row r="74" spans="1:14" x14ac:dyDescent="0.25">
      <c r="A74" s="3" t="str">
        <f>IF('Risk template'!A74="","",'Risk template'!A74)</f>
        <v/>
      </c>
      <c r="B74" s="3" t="str">
        <f>IF('Risk template'!A74="","",'Risk template'!C74)</f>
        <v/>
      </c>
      <c r="C74" s="3" t="str">
        <f>IF('Risk template'!A74="","",'Risk template'!E74)</f>
        <v/>
      </c>
      <c r="D74" s="3" t="str">
        <f>IF('Risk template'!A74="","",'Risk template'!F74)</f>
        <v/>
      </c>
      <c r="E74" s="3" t="str">
        <f>IF('Risk template'!A74="","",'Risk template'!L74)</f>
        <v/>
      </c>
      <c r="F74" s="3" t="str">
        <f>IF('Risk template'!A74="","",'Risk template'!#REF!)</f>
        <v/>
      </c>
      <c r="G74" s="3" t="str">
        <f>IF('Risk template'!A74="","",'Risk template'!M74)</f>
        <v/>
      </c>
      <c r="H74" s="3" t="str">
        <f>IF('Risk template'!A74="","",'Risk template'!N74)</f>
        <v/>
      </c>
      <c r="I74" s="3" t="str">
        <f>IF('Risk template'!A74="","",'Risk template'!O74)</f>
        <v/>
      </c>
      <c r="J74" s="3" t="str">
        <f>IF('Risk template'!A74="","",'Risk template'!P74)</f>
        <v/>
      </c>
      <c r="K74" s="3" t="str">
        <f>IF('Risk template'!A74="","",'Risk template'!S74)</f>
        <v/>
      </c>
      <c r="L74" s="3" t="str">
        <f>IF('Risk template'!A74="","",'Risk template'!T74)</f>
        <v/>
      </c>
      <c r="M74" s="109"/>
      <c r="N74" s="2"/>
    </row>
    <row r="75" spans="1:14" ht="51" x14ac:dyDescent="0.25">
      <c r="A75" s="3" t="str">
        <f>IF('Risk template'!A75="","",'Risk template'!A75)</f>
        <v>Using of hand tools - day to day task e.g connect and disconnect customers etc.</v>
      </c>
      <c r="B75" s="3" t="str">
        <f>IF('Risk template'!A75="","",'Risk template'!C75)</f>
        <v>Live electricity</v>
      </c>
      <c r="C75" s="3" t="str">
        <f>IF('Risk template'!A75="","",'Risk template'!E75)</f>
        <v xml:space="preserve">Electrocution </v>
      </c>
      <c r="D75" s="3" t="str">
        <f>IF('Risk template'!A75="","",'Risk template'!F75)</f>
        <v>Safety</v>
      </c>
      <c r="E75" s="3" t="str">
        <f>IF('Risk template'!A75="","",'Risk template'!L75)</f>
        <v xml:space="preserve">Possible fatalities - Lost time injury </v>
      </c>
      <c r="F75" s="3" t="e">
        <f>IF('Risk template'!A75="","",'Risk template'!#REF!)</f>
        <v>#REF!</v>
      </c>
      <c r="G75" s="3">
        <f>IF('Risk template'!A75="","",'Risk template'!M75)</f>
        <v>5</v>
      </c>
      <c r="H75" s="3">
        <f>IF('Risk template'!A75="","",'Risk template'!N75)</f>
        <v>4</v>
      </c>
      <c r="I75" s="3" t="str">
        <f>IF('Risk template'!A75="","",'Risk template'!O75)</f>
        <v>I</v>
      </c>
      <c r="J75" s="3" t="str">
        <f>IF('Risk template'!A75="","",'Risk template'!P75)</f>
        <v>P</v>
      </c>
      <c r="K75" s="3" t="str">
        <f>IF('Risk template'!A75="","",'Risk template'!S75)</f>
        <v>Employer</v>
      </c>
      <c r="L75" s="3" t="str">
        <f>IF('Risk template'!A75="","",'Risk template'!T75)</f>
        <v xml:space="preserve">Occupational Health and Safety Act, 1993 (Act No. 85 of 1993) </v>
      </c>
      <c r="M75" s="109"/>
      <c r="N75" s="2"/>
    </row>
    <row r="76" spans="1:14" x14ac:dyDescent="0.25">
      <c r="A76" s="3" t="str">
        <f>IF('Risk template'!A76="","",'Risk template'!A76)</f>
        <v/>
      </c>
      <c r="B76" s="3" t="str">
        <f>IF('Risk template'!A76="","",'Risk template'!C76)</f>
        <v/>
      </c>
      <c r="C76" s="3" t="str">
        <f>IF('Risk template'!A76="","",'Risk template'!E76)</f>
        <v/>
      </c>
      <c r="D76" s="3" t="str">
        <f>IF('Risk template'!A76="","",'Risk template'!F76)</f>
        <v/>
      </c>
      <c r="E76" s="3" t="str">
        <f>IF('Risk template'!A76="","",'Risk template'!L76)</f>
        <v/>
      </c>
      <c r="F76" s="3" t="str">
        <f>IF('Risk template'!A76="","",'Risk template'!#REF!)</f>
        <v/>
      </c>
      <c r="G76" s="3" t="str">
        <f>IF('Risk template'!A76="","",'Risk template'!M76)</f>
        <v/>
      </c>
      <c r="H76" s="3" t="str">
        <f>IF('Risk template'!A76="","",'Risk template'!N76)</f>
        <v/>
      </c>
      <c r="I76" s="3" t="str">
        <f>IF('Risk template'!A76="","",'Risk template'!O76)</f>
        <v/>
      </c>
      <c r="J76" s="3" t="str">
        <f>IF('Risk template'!A76="","",'Risk template'!P76)</f>
        <v/>
      </c>
      <c r="K76" s="3" t="str">
        <f>IF('Risk template'!A76="","",'Risk template'!S76)</f>
        <v/>
      </c>
      <c r="L76" s="3" t="str">
        <f>IF('Risk template'!A76="","",'Risk template'!T76)</f>
        <v/>
      </c>
      <c r="M76" s="109"/>
      <c r="N76" s="2"/>
    </row>
    <row r="77" spans="1:14" x14ac:dyDescent="0.25">
      <c r="A77" s="3" t="str">
        <f>IF('Risk template'!A77="","",'Risk template'!A77)</f>
        <v/>
      </c>
      <c r="B77" s="3" t="str">
        <f>IF('Risk template'!A77="","",'Risk template'!C77)</f>
        <v/>
      </c>
      <c r="C77" s="3" t="str">
        <f>IF('Risk template'!A77="","",'Risk template'!E77)</f>
        <v/>
      </c>
      <c r="D77" s="3" t="str">
        <f>IF('Risk template'!A77="","",'Risk template'!F77)</f>
        <v/>
      </c>
      <c r="E77" s="3" t="str">
        <f>IF('Risk template'!A77="","",'Risk template'!L77)</f>
        <v/>
      </c>
      <c r="F77" s="3" t="str">
        <f>IF('Risk template'!A77="","",'Risk template'!#REF!)</f>
        <v/>
      </c>
      <c r="G77" s="3" t="str">
        <f>IF('Risk template'!A77="","",'Risk template'!M77)</f>
        <v/>
      </c>
      <c r="H77" s="3" t="str">
        <f>IF('Risk template'!A77="","",'Risk template'!N77)</f>
        <v/>
      </c>
      <c r="I77" s="3" t="str">
        <f>IF('Risk template'!A77="","",'Risk template'!O77)</f>
        <v/>
      </c>
      <c r="J77" s="3" t="str">
        <f>IF('Risk template'!A77="","",'Risk template'!P77)</f>
        <v/>
      </c>
      <c r="K77" s="3" t="str">
        <f>IF('Risk template'!A77="","",'Risk template'!S77)</f>
        <v/>
      </c>
      <c r="L77" s="3" t="str">
        <f>IF('Risk template'!A77="","",'Risk template'!T77)</f>
        <v/>
      </c>
      <c r="M77" s="109"/>
      <c r="N77" s="2"/>
    </row>
    <row r="78" spans="1:14" x14ac:dyDescent="0.25">
      <c r="A78" s="3" t="str">
        <f>IF('Risk template'!A78="","",'Risk template'!A78)</f>
        <v/>
      </c>
      <c r="B78" s="3" t="str">
        <f>IF('Risk template'!A78="","",'Risk template'!C78)</f>
        <v/>
      </c>
      <c r="C78" s="3" t="str">
        <f>IF('Risk template'!A78="","",'Risk template'!E78)</f>
        <v/>
      </c>
      <c r="D78" s="3" t="str">
        <f>IF('Risk template'!A78="","",'Risk template'!F78)</f>
        <v/>
      </c>
      <c r="E78" s="3" t="str">
        <f>IF('Risk template'!A78="","",'Risk template'!L78)</f>
        <v/>
      </c>
      <c r="F78" s="3" t="str">
        <f>IF('Risk template'!A78="","",'Risk template'!#REF!)</f>
        <v/>
      </c>
      <c r="G78" s="3" t="str">
        <f>IF('Risk template'!A78="","",'Risk template'!M78)</f>
        <v/>
      </c>
      <c r="H78" s="3" t="str">
        <f>IF('Risk template'!A78="","",'Risk template'!N78)</f>
        <v/>
      </c>
      <c r="I78" s="3" t="str">
        <f>IF('Risk template'!A78="","",'Risk template'!O78)</f>
        <v/>
      </c>
      <c r="J78" s="3" t="str">
        <f>IF('Risk template'!A78="","",'Risk template'!P78)</f>
        <v/>
      </c>
      <c r="K78" s="3" t="str">
        <f>IF('Risk template'!A78="","",'Risk template'!S78)</f>
        <v/>
      </c>
      <c r="L78" s="3" t="str">
        <f>IF('Risk template'!A78="","",'Risk template'!T78)</f>
        <v/>
      </c>
      <c r="M78" s="109"/>
      <c r="N78" s="2"/>
    </row>
    <row r="79" spans="1:14" ht="51" x14ac:dyDescent="0.25">
      <c r="A79" s="3" t="s">
        <v>139</v>
      </c>
      <c r="B79" s="3" t="str">
        <f>IF('Risk template'!A79="","",'Risk template'!C79)</f>
        <v>Vibration</v>
      </c>
      <c r="C79" s="3" t="str">
        <f>IF('Risk template'!A79="","",'Risk template'!E79)</f>
        <v>Hand body vibration</v>
      </c>
      <c r="D79" s="3" t="str">
        <f>IF('Risk template'!A79="","",'Risk template'!F79)</f>
        <v>Health</v>
      </c>
      <c r="E79" s="3" t="str">
        <f>IF('Risk template'!A79="","",'Risk template'!L79)</f>
        <v>Lost time injury</v>
      </c>
      <c r="F79" s="3" t="e">
        <f>IF('Risk template'!A79="","",'Risk template'!#REF!)</f>
        <v>#REF!</v>
      </c>
      <c r="G79" s="3">
        <f>IF('Risk template'!A79="","",'Risk template'!M79)</f>
        <v>4</v>
      </c>
      <c r="H79" s="3">
        <f>IF('Risk template'!A79="","",'Risk template'!N79)</f>
        <v>1</v>
      </c>
      <c r="I79" s="3" t="str">
        <f>IF('Risk template'!A79="","",'Risk template'!O79)</f>
        <v>IV</v>
      </c>
      <c r="J79" s="3" t="str">
        <f>IF('Risk template'!A79="","",'Risk template'!P79)</f>
        <v>P</v>
      </c>
      <c r="K79" s="3" t="str">
        <f>IF('Risk template'!A79="","",'Risk template'!S79)</f>
        <v>Employer</v>
      </c>
      <c r="L79" s="3" t="str">
        <f>IF('Risk template'!A79="","",'Risk template'!T79)</f>
        <v xml:space="preserve">Occupational Health and Safety Act, 1993 (Act No. 85 of 1993) </v>
      </c>
      <c r="M79" s="109"/>
      <c r="N79" s="2"/>
    </row>
    <row r="80" spans="1:14" x14ac:dyDescent="0.25">
      <c r="A80" s="3" t="str">
        <f>IF('Risk template'!A80="","",'Risk template'!A80)</f>
        <v/>
      </c>
      <c r="B80" s="3" t="str">
        <f>IF('Risk template'!A80="","",'Risk template'!C80)</f>
        <v/>
      </c>
      <c r="C80" s="3" t="str">
        <f>IF('Risk template'!A80="","",'Risk template'!E80)</f>
        <v/>
      </c>
      <c r="D80" s="3" t="str">
        <f>IF('Risk template'!A80="","",'Risk template'!F80)</f>
        <v/>
      </c>
      <c r="E80" s="3" t="str">
        <f>IF('Risk template'!A80="","",'Risk template'!L80)</f>
        <v/>
      </c>
      <c r="F80" s="3" t="str">
        <f>IF('Risk template'!A80="","",'Risk template'!#REF!)</f>
        <v/>
      </c>
      <c r="G80" s="3" t="str">
        <f>IF('Risk template'!A80="","",'Risk template'!M80)</f>
        <v/>
      </c>
      <c r="H80" s="3" t="str">
        <f>IF('Risk template'!A80="","",'Risk template'!N80)</f>
        <v/>
      </c>
      <c r="I80" s="3" t="str">
        <f>IF('Risk template'!A80="","",'Risk template'!O80)</f>
        <v/>
      </c>
      <c r="J80" s="3" t="str">
        <f>IF('Risk template'!A80="","",'Risk template'!P80)</f>
        <v/>
      </c>
      <c r="K80" s="3" t="str">
        <f>IF('Risk template'!A80="","",'Risk template'!S80)</f>
        <v/>
      </c>
      <c r="L80" s="3" t="str">
        <f>IF('Risk template'!A80="","",'Risk template'!T80)</f>
        <v/>
      </c>
      <c r="M80" s="109"/>
      <c r="N80" s="2"/>
    </row>
    <row r="81" spans="1:14" x14ac:dyDescent="0.25">
      <c r="A81" s="3" t="str">
        <f>IF('Risk template'!A81="","",'Risk template'!A81)</f>
        <v/>
      </c>
      <c r="B81" s="3" t="str">
        <f>IF('Risk template'!A81="","",'Risk template'!C81)</f>
        <v/>
      </c>
      <c r="C81" s="3" t="str">
        <f>IF('Risk template'!A81="","",'Risk template'!E81)</f>
        <v/>
      </c>
      <c r="D81" s="3" t="str">
        <f>IF('Risk template'!A81="","",'Risk template'!F81)</f>
        <v/>
      </c>
      <c r="E81" s="3" t="str">
        <f>IF('Risk template'!A81="","",'Risk template'!L81)</f>
        <v/>
      </c>
      <c r="F81" s="3" t="str">
        <f>IF('Risk template'!A81="","",'Risk template'!#REF!)</f>
        <v/>
      </c>
      <c r="G81" s="3" t="str">
        <f>IF('Risk template'!A81="","",'Risk template'!M81)</f>
        <v/>
      </c>
      <c r="H81" s="3" t="str">
        <f>IF('Risk template'!A81="","",'Risk template'!N81)</f>
        <v/>
      </c>
      <c r="I81" s="3" t="str">
        <f>IF('Risk template'!A81="","",'Risk template'!O81)</f>
        <v/>
      </c>
      <c r="J81" s="3" t="str">
        <f>IF('Risk template'!A81="","",'Risk template'!P81)</f>
        <v/>
      </c>
      <c r="K81" s="3" t="str">
        <f>IF('Risk template'!A81="","",'Risk template'!S81)</f>
        <v/>
      </c>
      <c r="L81" s="3" t="str">
        <f>IF('Risk template'!A81="","",'Risk template'!T81)</f>
        <v/>
      </c>
      <c r="M81" s="109"/>
      <c r="N81" s="2"/>
    </row>
    <row r="82" spans="1:14" x14ac:dyDescent="0.25">
      <c r="A82" s="3" t="str">
        <f>IF('Risk template'!A82="","",'Risk template'!A82)</f>
        <v/>
      </c>
      <c r="B82" s="3" t="str">
        <f>IF('Risk template'!A82="","",'Risk template'!C82)</f>
        <v/>
      </c>
      <c r="C82" s="3" t="str">
        <f>IF('Risk template'!A82="","",'Risk template'!E82)</f>
        <v/>
      </c>
      <c r="D82" s="3" t="str">
        <f>IF('Risk template'!A82="","",'Risk template'!F82)</f>
        <v/>
      </c>
      <c r="E82" s="3" t="str">
        <f>IF('Risk template'!A82="","",'Risk template'!L82)</f>
        <v/>
      </c>
      <c r="F82" s="3" t="str">
        <f>IF('Risk template'!A82="","",'Risk template'!#REF!)</f>
        <v/>
      </c>
      <c r="G82" s="3" t="str">
        <f>IF('Risk template'!A82="","",'Risk template'!M82)</f>
        <v/>
      </c>
      <c r="H82" s="3" t="str">
        <f>IF('Risk template'!A82="","",'Risk template'!N82)</f>
        <v/>
      </c>
      <c r="I82" s="3" t="str">
        <f>IF('Risk template'!A82="","",'Risk template'!O82)</f>
        <v/>
      </c>
      <c r="J82" s="3" t="str">
        <f>IF('Risk template'!A82="","",'Risk template'!P82)</f>
        <v/>
      </c>
      <c r="K82" s="3" t="str">
        <f>IF('Risk template'!A82="","",'Risk template'!S82)</f>
        <v/>
      </c>
      <c r="L82" s="3" t="str">
        <f>IF('Risk template'!A82="","",'Risk template'!T82)</f>
        <v/>
      </c>
      <c r="M82" s="109"/>
      <c r="N82" s="2"/>
    </row>
    <row r="83" spans="1:14" ht="51" x14ac:dyDescent="0.25">
      <c r="A83" s="3" t="str">
        <f>IF('Risk template'!A83="","",'Risk template'!A83)</f>
        <v>Using of Big Bolt cutters- cutting of conductors/ steel bars,</v>
      </c>
      <c r="B83" s="3" t="str">
        <f>IF('Risk template'!A83="","",'Risk template'!C83)</f>
        <v xml:space="preserve">Falling Objects </v>
      </c>
      <c r="C83" s="3" t="str">
        <f>IF('Risk template'!A83="","",'Risk template'!E83)</f>
        <v>Objects falling on staff, other equipment</v>
      </c>
      <c r="D83" s="3" t="str">
        <f>IF('Risk template'!A83="","",'Risk template'!F83)</f>
        <v>Safety</v>
      </c>
      <c r="E83" s="3" t="str">
        <f>IF('Risk template'!A83="","",'Risk template'!L83)</f>
        <v>Possible property damage - Injury to staff</v>
      </c>
      <c r="F83" s="3" t="e">
        <f>IF('Risk template'!A83="","",'Risk template'!#REF!)</f>
        <v>#REF!</v>
      </c>
      <c r="G83" s="3">
        <f>IF('Risk template'!A83="","",'Risk template'!M83)</f>
        <v>5</v>
      </c>
      <c r="H83" s="3">
        <f>IF('Risk template'!A83="","",'Risk template'!N83)</f>
        <v>4</v>
      </c>
      <c r="I83" s="3" t="str">
        <f>IF('Risk template'!A83="","",'Risk template'!O83)</f>
        <v>I</v>
      </c>
      <c r="J83" s="3" t="str">
        <f>IF('Risk template'!A83="","",'Risk template'!P83)</f>
        <v>P</v>
      </c>
      <c r="K83" s="3" t="str">
        <f>IF('Risk template'!A83="","",'Risk template'!S83)</f>
        <v>Employer</v>
      </c>
      <c r="L83" s="3" t="str">
        <f>IF('Risk template'!A83="","",'Risk template'!T83)</f>
        <v xml:space="preserve">Occupational Health and Safety Act, 1993 (Act No. 85 of 1993) </v>
      </c>
      <c r="M83" s="109"/>
      <c r="N83" s="2"/>
    </row>
    <row r="84" spans="1:14" x14ac:dyDescent="0.25">
      <c r="A84" s="3" t="str">
        <f>IF('Risk template'!A84="","",'Risk template'!A84)</f>
        <v/>
      </c>
      <c r="B84" s="3" t="str">
        <f>IF('Risk template'!A84="","",'Risk template'!C84)</f>
        <v/>
      </c>
      <c r="C84" s="3" t="str">
        <f>IF('Risk template'!A84="","",'Risk template'!E84)</f>
        <v/>
      </c>
      <c r="D84" s="3" t="str">
        <f>IF('Risk template'!A84="","",'Risk template'!F84)</f>
        <v/>
      </c>
      <c r="E84" s="3" t="str">
        <f>IF('Risk template'!A84="","",'Risk template'!L84)</f>
        <v/>
      </c>
      <c r="F84" s="3" t="str">
        <f>IF('Risk template'!A84="","",'Risk template'!#REF!)</f>
        <v/>
      </c>
      <c r="G84" s="3" t="str">
        <f>IF('Risk template'!A84="","",'Risk template'!M84)</f>
        <v/>
      </c>
      <c r="H84" s="3" t="str">
        <f>IF('Risk template'!A84="","",'Risk template'!N84)</f>
        <v/>
      </c>
      <c r="I84" s="3" t="str">
        <f>IF('Risk template'!A84="","",'Risk template'!O84)</f>
        <v/>
      </c>
      <c r="J84" s="3" t="str">
        <f>IF('Risk template'!A84="","",'Risk template'!P84)</f>
        <v/>
      </c>
      <c r="K84" s="3" t="str">
        <f>IF('Risk template'!A84="","",'Risk template'!S84)</f>
        <v/>
      </c>
      <c r="L84" s="3" t="str">
        <f>IF('Risk template'!A84="","",'Risk template'!T84)</f>
        <v/>
      </c>
      <c r="M84" s="109"/>
      <c r="N84" s="2"/>
    </row>
    <row r="85" spans="1:14" x14ac:dyDescent="0.25">
      <c r="A85" s="3" t="str">
        <f>IF('Risk template'!A85="","",'Risk template'!A85)</f>
        <v/>
      </c>
      <c r="B85" s="3" t="str">
        <f>IF('Risk template'!A85="","",'Risk template'!C85)</f>
        <v/>
      </c>
      <c r="C85" s="3" t="str">
        <f>IF('Risk template'!A85="","",'Risk template'!E85)</f>
        <v/>
      </c>
      <c r="D85" s="3" t="str">
        <f>IF('Risk template'!A85="","",'Risk template'!F85)</f>
        <v/>
      </c>
      <c r="E85" s="3" t="str">
        <f>IF('Risk template'!A85="","",'Risk template'!L85)</f>
        <v/>
      </c>
      <c r="F85" s="3" t="str">
        <f>IF('Risk template'!A85="","",'Risk template'!#REF!)</f>
        <v/>
      </c>
      <c r="G85" s="3" t="str">
        <f>IF('Risk template'!A85="","",'Risk template'!M85)</f>
        <v/>
      </c>
      <c r="H85" s="3" t="str">
        <f>IF('Risk template'!A85="","",'Risk template'!N85)</f>
        <v/>
      </c>
      <c r="I85" s="3" t="str">
        <f>IF('Risk template'!A85="","",'Risk template'!O85)</f>
        <v/>
      </c>
      <c r="J85" s="3" t="str">
        <f>IF('Risk template'!A85="","",'Risk template'!P85)</f>
        <v/>
      </c>
      <c r="K85" s="3" t="str">
        <f>IF('Risk template'!A85="","",'Risk template'!S85)</f>
        <v/>
      </c>
      <c r="L85" s="3" t="str">
        <f>IF('Risk template'!A85="","",'Risk template'!T85)</f>
        <v/>
      </c>
      <c r="M85" s="109"/>
      <c r="N85" s="2"/>
    </row>
    <row r="86" spans="1:14" ht="51" x14ac:dyDescent="0.25">
      <c r="A86" s="3" t="str">
        <f>IF('Risk template'!A86="","",'Risk template'!A86)</f>
        <v>Use of Lifting gear / Kitos/ Turfor</v>
      </c>
      <c r="B86" s="3" t="str">
        <f>IF('Risk template'!A86="","",'Risk template'!C86)</f>
        <v xml:space="preserve">Heavy equipment. </v>
      </c>
      <c r="C86" s="3" t="str">
        <f>IF('Risk template'!A86="","",'Risk template'!E86)</f>
        <v xml:space="preserve">Amputation, Fractures,  Back, shoulder neck, feet injuries, Blisters. </v>
      </c>
      <c r="D86" s="3" t="str">
        <f>IF('Risk template'!A86="","",'Risk template'!F86)</f>
        <v>Safety</v>
      </c>
      <c r="E86" s="3" t="str">
        <f>IF('Risk template'!A86="","",'Risk template'!L86)</f>
        <v>Lost time injury</v>
      </c>
      <c r="F86" s="3" t="e">
        <f>IF('Risk template'!A86="","",'Risk template'!#REF!)</f>
        <v>#REF!</v>
      </c>
      <c r="G86" s="3">
        <f>IF('Risk template'!A86="","",'Risk template'!M86)</f>
        <v>3</v>
      </c>
      <c r="H86" s="3">
        <f>IF('Risk template'!A86="","",'Risk template'!N86)</f>
        <v>4</v>
      </c>
      <c r="I86" s="3" t="str">
        <f>IF('Risk template'!A86="","",'Risk template'!O86)</f>
        <v>II</v>
      </c>
      <c r="J86" s="3" t="str">
        <f>IF('Risk template'!A86="","",'Risk template'!P86)</f>
        <v>P</v>
      </c>
      <c r="K86" s="3" t="str">
        <f>IF('Risk template'!A86="","",'Risk template'!S86)</f>
        <v>Employer</v>
      </c>
      <c r="L86" s="3" t="str">
        <f>IF('Risk template'!A86="","",'Risk template'!T86)</f>
        <v xml:space="preserve">Occupational Health and Safety Act, 1993 (Act No. 85 of 1993) </v>
      </c>
      <c r="M86" s="109"/>
      <c r="N86" s="2"/>
    </row>
    <row r="87" spans="1:14" x14ac:dyDescent="0.25">
      <c r="A87" s="3" t="str">
        <f>IF('Risk template'!A87="","",'Risk template'!A87)</f>
        <v/>
      </c>
      <c r="B87" s="3" t="str">
        <f>IF('Risk template'!A87="","",'Risk template'!C87)</f>
        <v/>
      </c>
      <c r="C87" s="3" t="str">
        <f>IF('Risk template'!A87="","",'Risk template'!E87)</f>
        <v/>
      </c>
      <c r="D87" s="3" t="str">
        <f>IF('Risk template'!A87="","",'Risk template'!F87)</f>
        <v/>
      </c>
      <c r="E87" s="3" t="str">
        <f>IF('Risk template'!A87="","",'Risk template'!L87)</f>
        <v/>
      </c>
      <c r="F87" s="3" t="str">
        <f>IF('Risk template'!A87="","",'Risk template'!#REF!)</f>
        <v/>
      </c>
      <c r="G87" s="3" t="str">
        <f>IF('Risk template'!A87="","",'Risk template'!M87)</f>
        <v/>
      </c>
      <c r="H87" s="3" t="str">
        <f>IF('Risk template'!A87="","",'Risk template'!N87)</f>
        <v/>
      </c>
      <c r="I87" s="3" t="str">
        <f>IF('Risk template'!A87="","",'Risk template'!O87)</f>
        <v/>
      </c>
      <c r="J87" s="3" t="str">
        <f>IF('Risk template'!A87="","",'Risk template'!P87)</f>
        <v/>
      </c>
      <c r="K87" s="3" t="str">
        <f>IF('Risk template'!A87="","",'Risk template'!S87)</f>
        <v/>
      </c>
      <c r="L87" s="3" t="str">
        <f>IF('Risk template'!A87="","",'Risk template'!T87)</f>
        <v/>
      </c>
      <c r="M87" s="109"/>
      <c r="N87" s="2"/>
    </row>
    <row r="88" spans="1:14" x14ac:dyDescent="0.25">
      <c r="A88" s="3" t="str">
        <f>IF('Risk template'!A88="","",'Risk template'!A88)</f>
        <v/>
      </c>
      <c r="B88" s="3" t="str">
        <f>IF('Risk template'!A88="","",'Risk template'!C88)</f>
        <v/>
      </c>
      <c r="C88" s="3" t="str">
        <f>IF('Risk template'!A88="","",'Risk template'!E88)</f>
        <v/>
      </c>
      <c r="D88" s="3" t="str">
        <f>IF('Risk template'!A88="","",'Risk template'!F88)</f>
        <v/>
      </c>
      <c r="E88" s="3" t="str">
        <f>IF('Risk template'!A88="","",'Risk template'!L88)</f>
        <v/>
      </c>
      <c r="F88" s="3" t="str">
        <f>IF('Risk template'!A88="","",'Risk template'!#REF!)</f>
        <v/>
      </c>
      <c r="G88" s="3" t="str">
        <f>IF('Risk template'!A88="","",'Risk template'!M88)</f>
        <v/>
      </c>
      <c r="H88" s="3" t="str">
        <f>IF('Risk template'!A88="","",'Risk template'!N88)</f>
        <v/>
      </c>
      <c r="I88" s="3" t="str">
        <f>IF('Risk template'!A88="","",'Risk template'!O88)</f>
        <v/>
      </c>
      <c r="J88" s="3" t="str">
        <f>IF('Risk template'!A88="","",'Risk template'!P88)</f>
        <v/>
      </c>
      <c r="K88" s="3" t="str">
        <f>IF('Risk template'!A88="","",'Risk template'!S88)</f>
        <v/>
      </c>
      <c r="L88" s="3" t="str">
        <f>IF('Risk template'!A88="","",'Risk template'!T88)</f>
        <v/>
      </c>
      <c r="M88" s="109"/>
      <c r="N88" s="2"/>
    </row>
    <row r="89" spans="1:14" x14ac:dyDescent="0.25">
      <c r="A89" s="3" t="str">
        <f>IF('Risk template'!A89="","",'Risk template'!A89)</f>
        <v/>
      </c>
      <c r="B89" s="3" t="str">
        <f>IF('Risk template'!A89="","",'Risk template'!C89)</f>
        <v/>
      </c>
      <c r="C89" s="3" t="str">
        <f>IF('Risk template'!A89="","",'Risk template'!E89)</f>
        <v/>
      </c>
      <c r="D89" s="3" t="str">
        <f>IF('Risk template'!A89="","",'Risk template'!F89)</f>
        <v/>
      </c>
      <c r="E89" s="3" t="str">
        <f>IF('Risk template'!A89="","",'Risk template'!L89)</f>
        <v/>
      </c>
      <c r="F89" s="3" t="str">
        <f>IF('Risk template'!A89="","",'Risk template'!#REF!)</f>
        <v/>
      </c>
      <c r="G89" s="3" t="str">
        <f>IF('Risk template'!A89="","",'Risk template'!M89)</f>
        <v/>
      </c>
      <c r="H89" s="3" t="str">
        <f>IF('Risk template'!A89="","",'Risk template'!N89)</f>
        <v/>
      </c>
      <c r="I89" s="3" t="str">
        <f>IF('Risk template'!A89="","",'Risk template'!O89)</f>
        <v/>
      </c>
      <c r="J89" s="3" t="str">
        <f>IF('Risk template'!A89="","",'Risk template'!P89)</f>
        <v/>
      </c>
      <c r="K89" s="3" t="str">
        <f>IF('Risk template'!A89="","",'Risk template'!S89)</f>
        <v/>
      </c>
      <c r="L89" s="3" t="str">
        <f>IF('Risk template'!A89="","",'Risk template'!T89)</f>
        <v/>
      </c>
      <c r="M89" s="109"/>
      <c r="N89" s="2"/>
    </row>
    <row r="90" spans="1:14" x14ac:dyDescent="0.25">
      <c r="A90" s="3" t="str">
        <f>IF('Risk template'!A90="","",'Risk template'!A90)</f>
        <v/>
      </c>
      <c r="B90" s="3" t="str">
        <f>IF('Risk template'!A90="","",'Risk template'!C90)</f>
        <v/>
      </c>
      <c r="C90" s="3" t="str">
        <f>IF('Risk template'!A90="","",'Risk template'!E90)</f>
        <v/>
      </c>
      <c r="D90" s="3" t="str">
        <f>IF('Risk template'!A90="","",'Risk template'!F90)</f>
        <v/>
      </c>
      <c r="E90" s="3" t="str">
        <f>IF('Risk template'!A90="","",'Risk template'!L90)</f>
        <v/>
      </c>
      <c r="F90" s="3" t="str">
        <f>IF('Risk template'!A90="","",'Risk template'!#REF!)</f>
        <v/>
      </c>
      <c r="G90" s="3" t="str">
        <f>IF('Risk template'!A90="","",'Risk template'!M90)</f>
        <v/>
      </c>
      <c r="H90" s="3" t="str">
        <f>IF('Risk template'!A90="","",'Risk template'!N90)</f>
        <v/>
      </c>
      <c r="I90" s="3" t="str">
        <f>IF('Risk template'!A90="","",'Risk template'!O90)</f>
        <v/>
      </c>
      <c r="J90" s="3" t="str">
        <f>IF('Risk template'!A90="","",'Risk template'!P90)</f>
        <v/>
      </c>
      <c r="K90" s="3" t="str">
        <f>IF('Risk template'!A90="","",'Risk template'!S90)</f>
        <v/>
      </c>
      <c r="L90" s="3" t="str">
        <f>IF('Risk template'!A90="","",'Risk template'!T90)</f>
        <v/>
      </c>
      <c r="M90" s="109"/>
      <c r="N90" s="2"/>
    </row>
    <row r="91" spans="1:14" ht="25.5" x14ac:dyDescent="0.25">
      <c r="A91" s="3" t="str">
        <f>IF('Risk template'!A91="","",'Risk template'!A91)</f>
        <v>Welding using welding machines</v>
      </c>
      <c r="B91" s="3" t="str">
        <f>IF('Risk template'!A91="","",'Risk template'!C91)</f>
        <v xml:space="preserve"> Welding creating heat </v>
      </c>
      <c r="C91" s="3" t="str">
        <f>IF('Risk template'!A91="","",'Risk template'!E91)</f>
        <v>Burn wounds</v>
      </c>
      <c r="D91" s="3">
        <f>IF('Risk template'!A91="","",'Risk template'!F91)</f>
        <v>0</v>
      </c>
      <c r="E91" s="3" t="str">
        <f>IF('Risk template'!A91="","",'Risk template'!L91)</f>
        <v xml:space="preserve">Lost time injury </v>
      </c>
      <c r="F91" s="3" t="e">
        <f>IF('Risk template'!A91="","",'Risk template'!#REF!)</f>
        <v>#REF!</v>
      </c>
      <c r="G91" s="3">
        <f>IF('Risk template'!A91="","",'Risk template'!M91)</f>
        <v>3</v>
      </c>
      <c r="H91" s="3">
        <f>IF('Risk template'!A91="","",'Risk template'!N91)</f>
        <v>4</v>
      </c>
      <c r="I91" s="3" t="str">
        <f>IF('Risk template'!A91="","",'Risk template'!O91)</f>
        <v>II</v>
      </c>
      <c r="J91" s="3" t="str">
        <f>IF('Risk template'!A91="","",'Risk template'!P91)</f>
        <v>P</v>
      </c>
      <c r="K91" s="3" t="str">
        <f>IF('Risk template'!A91="","",'Risk template'!S91)</f>
        <v>Employer</v>
      </c>
      <c r="L91" s="3" t="str">
        <f>IF('Risk template'!A91="","",'Risk template'!T91)</f>
        <v>General Safety Regulation 9</v>
      </c>
      <c r="M91" s="109"/>
      <c r="N91" s="2"/>
    </row>
    <row r="92" spans="1:14" x14ac:dyDescent="0.25">
      <c r="A92" s="3" t="str">
        <f>IF('Risk template'!A92="","",'Risk template'!A92)</f>
        <v/>
      </c>
      <c r="B92" s="3" t="str">
        <f>IF('Risk template'!A92="","",'Risk template'!C92)</f>
        <v/>
      </c>
      <c r="C92" s="3" t="str">
        <f>IF('Risk template'!A92="","",'Risk template'!E92)</f>
        <v/>
      </c>
      <c r="D92" s="3" t="str">
        <f>IF('Risk template'!A92="","",'Risk template'!F92)</f>
        <v/>
      </c>
      <c r="E92" s="3" t="str">
        <f>IF('Risk template'!A92="","",'Risk template'!L92)</f>
        <v/>
      </c>
      <c r="F92" s="3" t="str">
        <f>IF('Risk template'!A92="","",'Risk template'!#REF!)</f>
        <v/>
      </c>
      <c r="G92" s="3" t="str">
        <f>IF('Risk template'!A92="","",'Risk template'!M92)</f>
        <v/>
      </c>
      <c r="H92" s="3" t="str">
        <f>IF('Risk template'!A92="","",'Risk template'!N92)</f>
        <v/>
      </c>
      <c r="I92" s="3" t="str">
        <f>IF('Risk template'!A92="","",'Risk template'!O92)</f>
        <v/>
      </c>
      <c r="J92" s="3" t="str">
        <f>IF('Risk template'!A92="","",'Risk template'!P92)</f>
        <v/>
      </c>
      <c r="K92" s="3" t="str">
        <f>IF('Risk template'!A92="","",'Risk template'!S92)</f>
        <v/>
      </c>
      <c r="L92" s="3" t="str">
        <f>IF('Risk template'!A92="","",'Risk template'!T92)</f>
        <v/>
      </c>
      <c r="M92" s="109"/>
      <c r="N92" s="2"/>
    </row>
    <row r="93" spans="1:14" x14ac:dyDescent="0.25">
      <c r="A93" s="3" t="str">
        <f>IF('Risk template'!A93="","",'Risk template'!A93)</f>
        <v/>
      </c>
      <c r="B93" s="3" t="str">
        <f>IF('Risk template'!A93="","",'Risk template'!C93)</f>
        <v/>
      </c>
      <c r="C93" s="3" t="str">
        <f>IF('Risk template'!A93="","",'Risk template'!E93)</f>
        <v/>
      </c>
      <c r="D93" s="3" t="str">
        <f>IF('Risk template'!A93="","",'Risk template'!F93)</f>
        <v/>
      </c>
      <c r="E93" s="3" t="str">
        <f>IF('Risk template'!A93="","",'Risk template'!L93)</f>
        <v/>
      </c>
      <c r="F93" s="3" t="str">
        <f>IF('Risk template'!A93="","",'Risk template'!#REF!)</f>
        <v/>
      </c>
      <c r="G93" s="3" t="str">
        <f>IF('Risk template'!A93="","",'Risk template'!M93)</f>
        <v/>
      </c>
      <c r="H93" s="3" t="str">
        <f>IF('Risk template'!A93="","",'Risk template'!N93)</f>
        <v/>
      </c>
      <c r="I93" s="3" t="str">
        <f>IF('Risk template'!A93="","",'Risk template'!O93)</f>
        <v/>
      </c>
      <c r="J93" s="3" t="str">
        <f>IF('Risk template'!A93="","",'Risk template'!P93)</f>
        <v/>
      </c>
      <c r="K93" s="3" t="str">
        <f>IF('Risk template'!A93="","",'Risk template'!S93)</f>
        <v/>
      </c>
      <c r="L93" s="3" t="str">
        <f>IF('Risk template'!A93="","",'Risk template'!T93)</f>
        <v/>
      </c>
      <c r="M93" s="109"/>
      <c r="N93" s="2"/>
    </row>
    <row r="94" spans="1:14" x14ac:dyDescent="0.25">
      <c r="A94" s="3" t="str">
        <f>IF('Risk template'!A94="","",'Risk template'!A94)</f>
        <v/>
      </c>
      <c r="B94" s="3" t="str">
        <f>IF('Risk template'!A94="","",'Risk template'!C94)</f>
        <v/>
      </c>
      <c r="C94" s="3" t="str">
        <f>IF('Risk template'!A94="","",'Risk template'!E94)</f>
        <v/>
      </c>
      <c r="D94" s="3" t="str">
        <f>IF('Risk template'!A94="","",'Risk template'!F94)</f>
        <v/>
      </c>
      <c r="E94" s="3" t="str">
        <f>IF('Risk template'!A94="","",'Risk template'!L94)</f>
        <v/>
      </c>
      <c r="F94" s="3" t="str">
        <f>IF('Risk template'!A94="","",'Risk template'!#REF!)</f>
        <v/>
      </c>
      <c r="G94" s="3" t="str">
        <f>IF('Risk template'!A94="","",'Risk template'!M94)</f>
        <v/>
      </c>
      <c r="H94" s="3" t="str">
        <f>IF('Risk template'!A94="","",'Risk template'!N94)</f>
        <v/>
      </c>
      <c r="I94" s="3" t="str">
        <f>IF('Risk template'!A94="","",'Risk template'!O94)</f>
        <v/>
      </c>
      <c r="J94" s="3" t="str">
        <f>IF('Risk template'!A94="","",'Risk template'!P94)</f>
        <v/>
      </c>
      <c r="K94" s="3" t="str">
        <f>IF('Risk template'!A94="","",'Risk template'!S94)</f>
        <v/>
      </c>
      <c r="L94" s="3" t="str">
        <f>IF('Risk template'!A94="","",'Risk template'!T94)</f>
        <v/>
      </c>
      <c r="M94" s="109"/>
      <c r="N94" s="2"/>
    </row>
    <row r="95" spans="1:14" x14ac:dyDescent="0.25">
      <c r="A95" s="3" t="str">
        <f>IF('Risk template'!A95="","",'Risk template'!A95)</f>
        <v/>
      </c>
      <c r="B95" s="3" t="str">
        <f>IF('Risk template'!A95="","",'Risk template'!C95)</f>
        <v/>
      </c>
      <c r="C95" s="3" t="str">
        <f>IF('Risk template'!A95="","",'Risk template'!E95)</f>
        <v/>
      </c>
      <c r="D95" s="3" t="str">
        <f>IF('Risk template'!A95="","",'Risk template'!F95)</f>
        <v/>
      </c>
      <c r="E95" s="3" t="str">
        <f>IF('Risk template'!A95="","",'Risk template'!L95)</f>
        <v/>
      </c>
      <c r="F95" s="3" t="str">
        <f>IF('Risk template'!A95="","",'Risk template'!#REF!)</f>
        <v/>
      </c>
      <c r="G95" s="3" t="str">
        <f>IF('Risk template'!A95="","",'Risk template'!M95)</f>
        <v/>
      </c>
      <c r="H95" s="3" t="str">
        <f>IF('Risk template'!A95="","",'Risk template'!N95)</f>
        <v/>
      </c>
      <c r="I95" s="3" t="str">
        <f>IF('Risk template'!A95="","",'Risk template'!O95)</f>
        <v/>
      </c>
      <c r="J95" s="3" t="str">
        <f>IF('Risk template'!A95="","",'Risk template'!P95)</f>
        <v/>
      </c>
      <c r="K95" s="3" t="str">
        <f>IF('Risk template'!A95="","",'Risk template'!S95)</f>
        <v/>
      </c>
      <c r="L95" s="3" t="str">
        <f>IF('Risk template'!A95="","",'Risk template'!T95)</f>
        <v/>
      </c>
      <c r="M95" s="109"/>
      <c r="N95" s="2"/>
    </row>
    <row r="96" spans="1:14" ht="114.75" x14ac:dyDescent="0.25">
      <c r="A96" s="3" t="str">
        <f>IF('Risk template'!A96="","",'Risk template'!A96)</f>
        <v xml:space="preserve">                                                                                                                                                           1. Maintenance and fault repairs of electrical equipment                                                                                                 2. Loading and off loading equipment or  material                  (ladders, tool boxes, generators etc)                                                        3. Climbing of ladders and structures </v>
      </c>
      <c r="B96" s="3">
        <f>IF('Risk template'!A96="","",'Risk template'!C96)</f>
        <v>0</v>
      </c>
      <c r="C96" s="3" t="str">
        <f>IF('Risk template'!A96="","",'Risk template'!E96)</f>
        <v>Fire</v>
      </c>
      <c r="D96" s="3" t="str">
        <f>IF('Risk template'!A96="","",'Risk template'!F96)</f>
        <v>Safety</v>
      </c>
      <c r="E96" s="3" t="str">
        <f>IF('Risk template'!A96="","",'Risk template'!L96)</f>
        <v>Damage to equipment and structures, Lost time injury</v>
      </c>
      <c r="F96" s="3" t="e">
        <f>IF('Risk template'!A96="","",'Risk template'!#REF!)</f>
        <v>#REF!</v>
      </c>
      <c r="G96" s="3">
        <f>IF('Risk template'!A96="","",'Risk template'!M96)</f>
        <v>4</v>
      </c>
      <c r="H96" s="3">
        <f>IF('Risk template'!A96="","",'Risk template'!N96)</f>
        <v>2</v>
      </c>
      <c r="I96" s="3" t="str">
        <f>IF('Risk template'!A96="","",'Risk template'!O96)</f>
        <v>III</v>
      </c>
      <c r="J96" s="3" t="str">
        <f>IF('Risk template'!A96="","",'Risk template'!P96)</f>
        <v>P</v>
      </c>
      <c r="K96" s="3" t="str">
        <f>IF('Risk template'!A96="","",'Risk template'!S96)</f>
        <v>Employer</v>
      </c>
      <c r="L96" s="3" t="str">
        <f>IF('Risk template'!A96="","",'Risk template'!T96)</f>
        <v>ERW 9 and SANS 10400</v>
      </c>
      <c r="M96" s="109"/>
      <c r="N96" s="2"/>
    </row>
    <row r="97" spans="1:14" x14ac:dyDescent="0.25">
      <c r="A97" s="3" t="str">
        <f>IF('Risk template'!A97="","",'Risk template'!A97)</f>
        <v/>
      </c>
      <c r="B97" s="3" t="str">
        <f>IF('Risk template'!A97="","",'Risk template'!C97)</f>
        <v/>
      </c>
      <c r="C97" s="3" t="str">
        <f>IF('Risk template'!A97="","",'Risk template'!E97)</f>
        <v/>
      </c>
      <c r="D97" s="3" t="str">
        <f>IF('Risk template'!A97="","",'Risk template'!F97)</f>
        <v/>
      </c>
      <c r="E97" s="3" t="str">
        <f>IF('Risk template'!A97="","",'Risk template'!L97)</f>
        <v/>
      </c>
      <c r="F97" s="3" t="str">
        <f>IF('Risk template'!A97="","",'Risk template'!#REF!)</f>
        <v/>
      </c>
      <c r="G97" s="3" t="str">
        <f>IF('Risk template'!A97="","",'Risk template'!M97)</f>
        <v/>
      </c>
      <c r="H97" s="3" t="str">
        <f>IF('Risk template'!A97="","",'Risk template'!N97)</f>
        <v/>
      </c>
      <c r="I97" s="3" t="str">
        <f>IF('Risk template'!A97="","",'Risk template'!O97)</f>
        <v/>
      </c>
      <c r="J97" s="3" t="str">
        <f>IF('Risk template'!A97="","",'Risk template'!P97)</f>
        <v/>
      </c>
      <c r="K97" s="3" t="str">
        <f>IF('Risk template'!A97="","",'Risk template'!S97)</f>
        <v/>
      </c>
      <c r="L97" s="3" t="str">
        <f>IF('Risk template'!A97="","",'Risk template'!T97)</f>
        <v/>
      </c>
      <c r="M97" s="109"/>
      <c r="N97" s="2"/>
    </row>
    <row r="98" spans="1:14" x14ac:dyDescent="0.25">
      <c r="A98" s="3" t="str">
        <f>IF('Risk template'!A98="","",'Risk template'!A98)</f>
        <v/>
      </c>
      <c r="B98" s="3" t="str">
        <f>IF('Risk template'!A98="","",'Risk template'!C98)</f>
        <v/>
      </c>
      <c r="C98" s="3" t="str">
        <f>IF('Risk template'!A98="","",'Risk template'!E98)</f>
        <v/>
      </c>
      <c r="D98" s="3" t="str">
        <f>IF('Risk template'!A98="","",'Risk template'!F98)</f>
        <v/>
      </c>
      <c r="E98" s="3" t="str">
        <f>IF('Risk template'!A98="","",'Risk template'!L98)</f>
        <v/>
      </c>
      <c r="F98" s="3" t="str">
        <f>IF('Risk template'!A98="","",'Risk template'!#REF!)</f>
        <v/>
      </c>
      <c r="G98" s="3" t="str">
        <f>IF('Risk template'!A98="","",'Risk template'!M98)</f>
        <v/>
      </c>
      <c r="H98" s="3" t="str">
        <f>IF('Risk template'!A98="","",'Risk template'!N98)</f>
        <v/>
      </c>
      <c r="I98" s="3" t="str">
        <f>IF('Risk template'!A98="","",'Risk template'!O98)</f>
        <v/>
      </c>
      <c r="J98" s="3" t="str">
        <f>IF('Risk template'!A98="","",'Risk template'!P98)</f>
        <v/>
      </c>
      <c r="K98" s="3" t="str">
        <f>IF('Risk template'!A98="","",'Risk template'!S98)</f>
        <v/>
      </c>
      <c r="L98" s="3" t="str">
        <f>IF('Risk template'!A98="","",'Risk template'!T98)</f>
        <v/>
      </c>
      <c r="M98" s="109"/>
      <c r="N98" s="2"/>
    </row>
    <row r="99" spans="1:14" x14ac:dyDescent="0.25">
      <c r="A99" s="3" t="str">
        <f>IF('Risk template'!A99="","",'Risk template'!A99)</f>
        <v/>
      </c>
      <c r="B99" s="3" t="str">
        <f>IF('Risk template'!A99="","",'Risk template'!C99)</f>
        <v/>
      </c>
      <c r="C99" s="3" t="str">
        <f>IF('Risk template'!A99="","",'Risk template'!E99)</f>
        <v/>
      </c>
      <c r="D99" s="3" t="str">
        <f>IF('Risk template'!A99="","",'Risk template'!F99)</f>
        <v/>
      </c>
      <c r="E99" s="3" t="str">
        <f>IF('Risk template'!A99="","",'Risk template'!L99)</f>
        <v/>
      </c>
      <c r="F99" s="3" t="str">
        <f>IF('Risk template'!A99="","",'Risk template'!#REF!)</f>
        <v/>
      </c>
      <c r="G99" s="3" t="str">
        <f>IF('Risk template'!A99="","",'Risk template'!M99)</f>
        <v/>
      </c>
      <c r="H99" s="3" t="str">
        <f>IF('Risk template'!A99="","",'Risk template'!N99)</f>
        <v/>
      </c>
      <c r="I99" s="3" t="str">
        <f>IF('Risk template'!A99="","",'Risk template'!O99)</f>
        <v/>
      </c>
      <c r="J99" s="3" t="str">
        <f>IF('Risk template'!A99="","",'Risk template'!P99)</f>
        <v/>
      </c>
      <c r="K99" s="3" t="str">
        <f>IF('Risk template'!A99="","",'Risk template'!S99)</f>
        <v/>
      </c>
      <c r="L99" s="3" t="str">
        <f>IF('Risk template'!A99="","",'Risk template'!T99)</f>
        <v/>
      </c>
      <c r="M99" s="109"/>
      <c r="N99" s="2"/>
    </row>
    <row r="100" spans="1:14" x14ac:dyDescent="0.25">
      <c r="A100" s="3" t="str">
        <f>IF('Risk template'!A100="","",'Risk template'!A100)</f>
        <v/>
      </c>
      <c r="B100" s="3" t="str">
        <f>IF('Risk template'!A100="","",'Risk template'!C100)</f>
        <v/>
      </c>
      <c r="C100" s="3" t="str">
        <f>IF('Risk template'!A100="","",'Risk template'!E100)</f>
        <v/>
      </c>
      <c r="D100" s="3" t="str">
        <f>IF('Risk template'!A100="","",'Risk template'!F100)</f>
        <v/>
      </c>
      <c r="E100" s="3" t="str">
        <f>IF('Risk template'!A100="","",'Risk template'!L100)</f>
        <v/>
      </c>
      <c r="F100" s="3" t="str">
        <f>IF('Risk template'!A100="","",'Risk template'!#REF!)</f>
        <v/>
      </c>
      <c r="G100" s="3" t="str">
        <f>IF('Risk template'!A100="","",'Risk template'!M100)</f>
        <v/>
      </c>
      <c r="H100" s="3" t="str">
        <f>IF('Risk template'!A100="","",'Risk template'!N100)</f>
        <v/>
      </c>
      <c r="I100" s="3" t="str">
        <f>IF('Risk template'!A100="","",'Risk template'!O100)</f>
        <v/>
      </c>
      <c r="J100" s="3" t="str">
        <f>IF('Risk template'!A100="","",'Risk template'!P100)</f>
        <v/>
      </c>
      <c r="K100" s="3" t="str">
        <f>IF('Risk template'!A100="","",'Risk template'!S100)</f>
        <v/>
      </c>
      <c r="L100" s="3" t="str">
        <f>IF('Risk template'!A100="","",'Risk template'!T100)</f>
        <v/>
      </c>
      <c r="M100" s="109"/>
      <c r="N100" s="2"/>
    </row>
    <row r="101" spans="1:14" x14ac:dyDescent="0.25">
      <c r="A101" s="3" t="str">
        <f>IF('Risk template'!A101="","",'Risk template'!A101)</f>
        <v/>
      </c>
      <c r="B101" s="3" t="str">
        <f>IF('Risk template'!A101="","",'Risk template'!C101)</f>
        <v/>
      </c>
      <c r="C101" s="3" t="str">
        <f>IF('Risk template'!A101="","",'Risk template'!E101)</f>
        <v/>
      </c>
      <c r="D101" s="3" t="str">
        <f>IF('Risk template'!A101="","",'Risk template'!F101)</f>
        <v/>
      </c>
      <c r="E101" s="3" t="str">
        <f>IF('Risk template'!A101="","",'Risk template'!L101)</f>
        <v/>
      </c>
      <c r="F101" s="3" t="str">
        <f>IF('Risk template'!A101="","",'Risk template'!#REF!)</f>
        <v/>
      </c>
      <c r="G101" s="3" t="str">
        <f>IF('Risk template'!A101="","",'Risk template'!M101)</f>
        <v/>
      </c>
      <c r="H101" s="3" t="str">
        <f>IF('Risk template'!A101="","",'Risk template'!N101)</f>
        <v/>
      </c>
      <c r="I101" s="3" t="str">
        <f>IF('Risk template'!A101="","",'Risk template'!O101)</f>
        <v/>
      </c>
      <c r="J101" s="3" t="str">
        <f>IF('Risk template'!A101="","",'Risk template'!P101)</f>
        <v/>
      </c>
      <c r="K101" s="3" t="str">
        <f>IF('Risk template'!A101="","",'Risk template'!S101)</f>
        <v/>
      </c>
      <c r="L101" s="3" t="str">
        <f>IF('Risk template'!A101="","",'Risk template'!T101)</f>
        <v/>
      </c>
      <c r="M101" s="109"/>
      <c r="N101" s="2"/>
    </row>
    <row r="102" spans="1:14" x14ac:dyDescent="0.25">
      <c r="A102" s="3" t="str">
        <f>IF('Risk template'!A102="","",'Risk template'!A102)</f>
        <v/>
      </c>
      <c r="B102" s="3" t="str">
        <f>IF('Risk template'!A102="","",'Risk template'!C102)</f>
        <v/>
      </c>
      <c r="C102" s="3" t="str">
        <f>IF('Risk template'!A102="","",'Risk template'!E102)</f>
        <v/>
      </c>
      <c r="D102" s="3" t="str">
        <f>IF('Risk template'!A102="","",'Risk template'!F102)</f>
        <v/>
      </c>
      <c r="E102" s="3" t="str">
        <f>IF('Risk template'!A102="","",'Risk template'!L102)</f>
        <v/>
      </c>
      <c r="F102" s="3" t="str">
        <f>IF('Risk template'!A102="","",'Risk template'!#REF!)</f>
        <v/>
      </c>
      <c r="G102" s="3" t="str">
        <f>IF('Risk template'!A102="","",'Risk template'!M102)</f>
        <v/>
      </c>
      <c r="H102" s="3" t="str">
        <f>IF('Risk template'!A102="","",'Risk template'!N102)</f>
        <v/>
      </c>
      <c r="I102" s="3" t="str">
        <f>IF('Risk template'!A102="","",'Risk template'!O102)</f>
        <v/>
      </c>
      <c r="J102" s="3" t="str">
        <f>IF('Risk template'!A102="","",'Risk template'!P102)</f>
        <v/>
      </c>
      <c r="K102" s="3" t="str">
        <f>IF('Risk template'!A102="","",'Risk template'!S102)</f>
        <v/>
      </c>
      <c r="L102" s="3" t="str">
        <f>IF('Risk template'!A102="","",'Risk template'!T102)</f>
        <v/>
      </c>
      <c r="M102" s="109"/>
      <c r="N102" s="2"/>
    </row>
    <row r="103" spans="1:14" x14ac:dyDescent="0.25">
      <c r="A103" s="3" t="str">
        <f>IF('Risk template'!A103="","",'Risk template'!A103)</f>
        <v/>
      </c>
      <c r="B103" s="3" t="str">
        <f>IF('Risk template'!A103="","",'Risk template'!C103)</f>
        <v/>
      </c>
      <c r="C103" s="3" t="str">
        <f>IF('Risk template'!A103="","",'Risk template'!E103)</f>
        <v/>
      </c>
      <c r="D103" s="3" t="str">
        <f>IF('Risk template'!A103="","",'Risk template'!F103)</f>
        <v/>
      </c>
      <c r="E103" s="3" t="str">
        <f>IF('Risk template'!A103="","",'Risk template'!L103)</f>
        <v/>
      </c>
      <c r="F103" s="3" t="str">
        <f>IF('Risk template'!A103="","",'Risk template'!#REF!)</f>
        <v/>
      </c>
      <c r="G103" s="3" t="str">
        <f>IF('Risk template'!A103="","",'Risk template'!M103)</f>
        <v/>
      </c>
      <c r="H103" s="3" t="str">
        <f>IF('Risk template'!A103="","",'Risk template'!N103)</f>
        <v/>
      </c>
      <c r="I103" s="3" t="str">
        <f>IF('Risk template'!A103="","",'Risk template'!O103)</f>
        <v/>
      </c>
      <c r="J103" s="3" t="str">
        <f>IF('Risk template'!A103="","",'Risk template'!P103)</f>
        <v/>
      </c>
      <c r="K103" s="3" t="str">
        <f>IF('Risk template'!A103="","",'Risk template'!S103)</f>
        <v/>
      </c>
      <c r="L103" s="3" t="str">
        <f>IF('Risk template'!A103="","",'Risk template'!T103)</f>
        <v/>
      </c>
      <c r="M103" s="109"/>
      <c r="N103" s="2"/>
    </row>
    <row r="104" spans="1:14" x14ac:dyDescent="0.25">
      <c r="A104" s="3" t="str">
        <f>IF('Risk template'!A104="","",'Risk template'!A104)</f>
        <v/>
      </c>
      <c r="B104" s="3" t="str">
        <f>IF('Risk template'!A104="","",'Risk template'!C104)</f>
        <v/>
      </c>
      <c r="C104" s="3" t="str">
        <f>IF('Risk template'!A104="","",'Risk template'!E104)</f>
        <v/>
      </c>
      <c r="D104" s="3" t="str">
        <f>IF('Risk template'!A104="","",'Risk template'!F104)</f>
        <v/>
      </c>
      <c r="E104" s="3" t="str">
        <f>IF('Risk template'!A104="","",'Risk template'!L104)</f>
        <v/>
      </c>
      <c r="F104" s="3" t="str">
        <f>IF('Risk template'!A104="","",'Risk template'!#REF!)</f>
        <v/>
      </c>
      <c r="G104" s="3" t="str">
        <f>IF('Risk template'!A104="","",'Risk template'!M104)</f>
        <v/>
      </c>
      <c r="H104" s="3" t="str">
        <f>IF('Risk template'!A104="","",'Risk template'!N104)</f>
        <v/>
      </c>
      <c r="I104" s="3" t="str">
        <f>IF('Risk template'!A104="","",'Risk template'!O104)</f>
        <v/>
      </c>
      <c r="J104" s="3" t="str">
        <f>IF('Risk template'!A104="","",'Risk template'!P104)</f>
        <v/>
      </c>
      <c r="K104" s="3" t="str">
        <f>IF('Risk template'!A104="","",'Risk template'!S104)</f>
        <v/>
      </c>
      <c r="L104" s="3" t="str">
        <f>IF('Risk template'!A104="","",'Risk template'!T104)</f>
        <v/>
      </c>
      <c r="M104" s="109"/>
      <c r="N104" s="2"/>
    </row>
    <row r="105" spans="1:14" x14ac:dyDescent="0.25">
      <c r="A105" s="3" t="str">
        <f>IF('Risk template'!A105="","",'Risk template'!A105)</f>
        <v/>
      </c>
      <c r="B105" s="3" t="str">
        <f>IF('Risk template'!A105="","",'Risk template'!C105)</f>
        <v/>
      </c>
      <c r="C105" s="3" t="str">
        <f>IF('Risk template'!A105="","",'Risk template'!E105)</f>
        <v/>
      </c>
      <c r="D105" s="3" t="str">
        <f>IF('Risk template'!A105="","",'Risk template'!F105)</f>
        <v/>
      </c>
      <c r="E105" s="3" t="str">
        <f>IF('Risk template'!A105="","",'Risk template'!L105)</f>
        <v/>
      </c>
      <c r="F105" s="3" t="str">
        <f>IF('Risk template'!A105="","",'Risk template'!#REF!)</f>
        <v/>
      </c>
      <c r="G105" s="3" t="str">
        <f>IF('Risk template'!A105="","",'Risk template'!M105)</f>
        <v/>
      </c>
      <c r="H105" s="3" t="str">
        <f>IF('Risk template'!A105="","",'Risk template'!N105)</f>
        <v/>
      </c>
      <c r="I105" s="3" t="str">
        <f>IF('Risk template'!A105="","",'Risk template'!O105)</f>
        <v/>
      </c>
      <c r="J105" s="3" t="str">
        <f>IF('Risk template'!A105="","",'Risk template'!P105)</f>
        <v/>
      </c>
      <c r="K105" s="3" t="str">
        <f>IF('Risk template'!A105="","",'Risk template'!S105)</f>
        <v/>
      </c>
      <c r="L105" s="3" t="str">
        <f>IF('Risk template'!A105="","",'Risk template'!T105)</f>
        <v/>
      </c>
      <c r="M105" s="109"/>
      <c r="N105" s="2"/>
    </row>
    <row r="106" spans="1:14" x14ac:dyDescent="0.25">
      <c r="A106" s="3" t="str">
        <f>IF('Risk template'!A106="","",'Risk template'!A106)</f>
        <v/>
      </c>
      <c r="B106" s="3" t="str">
        <f>IF('Risk template'!A106="","",'Risk template'!C106)</f>
        <v/>
      </c>
      <c r="C106" s="3" t="str">
        <f>IF('Risk template'!A106="","",'Risk template'!E106)</f>
        <v/>
      </c>
      <c r="D106" s="3" t="str">
        <f>IF('Risk template'!A106="","",'Risk template'!F106)</f>
        <v/>
      </c>
      <c r="E106" s="3" t="str">
        <f>IF('Risk template'!A106="","",'Risk template'!L106)</f>
        <v/>
      </c>
      <c r="F106" s="3" t="str">
        <f>IF('Risk template'!A106="","",'Risk template'!#REF!)</f>
        <v/>
      </c>
      <c r="G106" s="3" t="str">
        <f>IF('Risk template'!A106="","",'Risk template'!M106)</f>
        <v/>
      </c>
      <c r="H106" s="3" t="str">
        <f>IF('Risk template'!A106="","",'Risk template'!N106)</f>
        <v/>
      </c>
      <c r="I106" s="3" t="str">
        <f>IF('Risk template'!A106="","",'Risk template'!O106)</f>
        <v/>
      </c>
      <c r="J106" s="3" t="str">
        <f>IF('Risk template'!A106="","",'Risk template'!P106)</f>
        <v/>
      </c>
      <c r="K106" s="3" t="str">
        <f>IF('Risk template'!A106="","",'Risk template'!S106)</f>
        <v/>
      </c>
      <c r="L106" s="3" t="str">
        <f>IF('Risk template'!A106="","",'Risk template'!T106)</f>
        <v/>
      </c>
      <c r="M106" s="109"/>
      <c r="N106" s="2"/>
    </row>
    <row r="107" spans="1:14" x14ac:dyDescent="0.25">
      <c r="A107" s="3" t="str">
        <f>IF('Risk template'!A107="","",'Risk template'!A107)</f>
        <v/>
      </c>
      <c r="B107" s="3" t="str">
        <f>IF('Risk template'!A107="","",'Risk template'!C107)</f>
        <v/>
      </c>
      <c r="C107" s="3" t="str">
        <f>IF('Risk template'!A107="","",'Risk template'!E107)</f>
        <v/>
      </c>
      <c r="D107" s="3" t="str">
        <f>IF('Risk template'!A107="","",'Risk template'!F107)</f>
        <v/>
      </c>
      <c r="E107" s="3" t="str">
        <f>IF('Risk template'!A107="","",'Risk template'!L107)</f>
        <v/>
      </c>
      <c r="F107" s="3" t="str">
        <f>IF('Risk template'!A107="","",'Risk template'!#REF!)</f>
        <v/>
      </c>
      <c r="G107" s="3" t="str">
        <f>IF('Risk template'!A107="","",'Risk template'!M107)</f>
        <v/>
      </c>
      <c r="H107" s="3" t="str">
        <f>IF('Risk template'!A107="","",'Risk template'!N107)</f>
        <v/>
      </c>
      <c r="I107" s="3" t="str">
        <f>IF('Risk template'!A107="","",'Risk template'!O107)</f>
        <v/>
      </c>
      <c r="J107" s="3" t="str">
        <f>IF('Risk template'!A107="","",'Risk template'!P107)</f>
        <v/>
      </c>
      <c r="K107" s="3" t="str">
        <f>IF('Risk template'!A107="","",'Risk template'!S107)</f>
        <v/>
      </c>
      <c r="L107" s="3" t="str">
        <f>IF('Risk template'!A107="","",'Risk template'!T107)</f>
        <v/>
      </c>
      <c r="M107" s="109"/>
      <c r="N107" s="2"/>
    </row>
    <row r="108" spans="1:14" x14ac:dyDescent="0.25">
      <c r="A108" s="3" t="str">
        <f>IF('Risk template'!A108="","",'Risk template'!A108)</f>
        <v/>
      </c>
      <c r="B108" s="3" t="str">
        <f>IF('Risk template'!A108="","",'Risk template'!C108)</f>
        <v/>
      </c>
      <c r="C108" s="3" t="str">
        <f>IF('Risk template'!A108="","",'Risk template'!E108)</f>
        <v/>
      </c>
      <c r="D108" s="3" t="str">
        <f>IF('Risk template'!A108="","",'Risk template'!F108)</f>
        <v/>
      </c>
      <c r="E108" s="3" t="str">
        <f>IF('Risk template'!A108="","",'Risk template'!L108)</f>
        <v/>
      </c>
      <c r="F108" s="3" t="str">
        <f>IF('Risk template'!A108="","",'Risk template'!#REF!)</f>
        <v/>
      </c>
      <c r="G108" s="3" t="str">
        <f>IF('Risk template'!A108="","",'Risk template'!M108)</f>
        <v/>
      </c>
      <c r="H108" s="3" t="str">
        <f>IF('Risk template'!A108="","",'Risk template'!N108)</f>
        <v/>
      </c>
      <c r="I108" s="3" t="str">
        <f>IF('Risk template'!A108="","",'Risk template'!O108)</f>
        <v/>
      </c>
      <c r="J108" s="3" t="str">
        <f>IF('Risk template'!A108="","",'Risk template'!P108)</f>
        <v/>
      </c>
      <c r="K108" s="3" t="str">
        <f>IF('Risk template'!A108="","",'Risk template'!S108)</f>
        <v/>
      </c>
      <c r="L108" s="3" t="str">
        <f>IF('Risk template'!A108="","",'Risk template'!T108)</f>
        <v/>
      </c>
      <c r="M108" s="109"/>
      <c r="N108" s="2"/>
    </row>
    <row r="109" spans="1:14" x14ac:dyDescent="0.25">
      <c r="A109" s="3" t="e">
        <f>IF('Risk template'!#REF!="","",'Risk template'!#REF!)</f>
        <v>#REF!</v>
      </c>
      <c r="B109" s="3" t="e">
        <f>IF('Risk template'!#REF!="","",'Risk template'!#REF!)</f>
        <v>#REF!</v>
      </c>
      <c r="C109" s="3" t="e">
        <f>IF('Risk template'!#REF!="","",'Risk template'!#REF!)</f>
        <v>#REF!</v>
      </c>
      <c r="D109" s="3" t="e">
        <f>IF('Risk template'!#REF!="","",'Risk template'!#REF!)</f>
        <v>#REF!</v>
      </c>
      <c r="E109" s="3" t="e">
        <f>IF('Risk template'!#REF!="","",'Risk template'!#REF!)</f>
        <v>#REF!</v>
      </c>
      <c r="F109" s="3" t="e">
        <f>IF('Risk template'!#REF!="","",'Risk template'!#REF!)</f>
        <v>#REF!</v>
      </c>
      <c r="G109" s="3" t="e">
        <f>IF('Risk template'!#REF!="","",'Risk template'!#REF!)</f>
        <v>#REF!</v>
      </c>
      <c r="H109" s="3" t="e">
        <f>IF('Risk template'!#REF!="","",'Risk template'!#REF!)</f>
        <v>#REF!</v>
      </c>
      <c r="I109" s="3" t="e">
        <f>IF('Risk template'!#REF!="","",'Risk template'!#REF!)</f>
        <v>#REF!</v>
      </c>
      <c r="J109" s="3" t="e">
        <f>IF('Risk template'!#REF!="","",'Risk template'!#REF!)</f>
        <v>#REF!</v>
      </c>
      <c r="K109" s="3" t="e">
        <f>IF('Risk template'!#REF!="","",'Risk template'!#REF!)</f>
        <v>#REF!</v>
      </c>
      <c r="L109" s="3" t="e">
        <f>IF('Risk template'!#REF!="","",'Risk template'!#REF!)</f>
        <v>#REF!</v>
      </c>
      <c r="M109" s="109"/>
      <c r="N109" s="2"/>
    </row>
    <row r="110" spans="1:14" x14ac:dyDescent="0.25">
      <c r="A110" s="3" t="e">
        <f>IF('Risk template'!#REF!="","",'Risk template'!#REF!)</f>
        <v>#REF!</v>
      </c>
      <c r="B110" s="3" t="e">
        <f>IF('Risk template'!#REF!="","",'Risk template'!#REF!)</f>
        <v>#REF!</v>
      </c>
      <c r="C110" s="3" t="e">
        <f>IF('Risk template'!#REF!="","",'Risk template'!#REF!)</f>
        <v>#REF!</v>
      </c>
      <c r="D110" s="3" t="e">
        <f>IF('Risk template'!#REF!="","",'Risk template'!#REF!)</f>
        <v>#REF!</v>
      </c>
      <c r="E110" s="3" t="e">
        <f>IF('Risk template'!#REF!="","",'Risk template'!#REF!)</f>
        <v>#REF!</v>
      </c>
      <c r="F110" s="3" t="e">
        <f>IF('Risk template'!#REF!="","",'Risk template'!#REF!)</f>
        <v>#REF!</v>
      </c>
      <c r="G110" s="3" t="e">
        <f>IF('Risk template'!#REF!="","",'Risk template'!#REF!)</f>
        <v>#REF!</v>
      </c>
      <c r="H110" s="3" t="e">
        <f>IF('Risk template'!#REF!="","",'Risk template'!#REF!)</f>
        <v>#REF!</v>
      </c>
      <c r="I110" s="3" t="e">
        <f>IF('Risk template'!#REF!="","",'Risk template'!#REF!)</f>
        <v>#REF!</v>
      </c>
      <c r="J110" s="3" t="e">
        <f>IF('Risk template'!#REF!="","",'Risk template'!#REF!)</f>
        <v>#REF!</v>
      </c>
      <c r="K110" s="3" t="e">
        <f>IF('Risk template'!#REF!="","",'Risk template'!#REF!)</f>
        <v>#REF!</v>
      </c>
      <c r="L110" s="3" t="e">
        <f>IF('Risk template'!#REF!="","",'Risk template'!#REF!)</f>
        <v>#REF!</v>
      </c>
      <c r="M110" s="109"/>
      <c r="N110" s="2"/>
    </row>
    <row r="111" spans="1:14" x14ac:dyDescent="0.25">
      <c r="A111" s="3" t="e">
        <f>IF('Risk template'!#REF!="","",'Risk template'!#REF!)</f>
        <v>#REF!</v>
      </c>
      <c r="B111" s="3" t="e">
        <f>IF('Risk template'!#REF!="","",'Risk template'!#REF!)</f>
        <v>#REF!</v>
      </c>
      <c r="C111" s="3" t="e">
        <f>IF('Risk template'!#REF!="","",'Risk template'!#REF!)</f>
        <v>#REF!</v>
      </c>
      <c r="D111" s="3" t="e">
        <f>IF('Risk template'!#REF!="","",'Risk template'!#REF!)</f>
        <v>#REF!</v>
      </c>
      <c r="E111" s="3" t="e">
        <f>IF('Risk template'!#REF!="","",'Risk template'!#REF!)</f>
        <v>#REF!</v>
      </c>
      <c r="F111" s="3" t="e">
        <f>IF('Risk template'!#REF!="","",'Risk template'!#REF!)</f>
        <v>#REF!</v>
      </c>
      <c r="G111" s="3" t="e">
        <f>IF('Risk template'!#REF!="","",'Risk template'!#REF!)</f>
        <v>#REF!</v>
      </c>
      <c r="H111" s="3" t="e">
        <f>IF('Risk template'!#REF!="","",'Risk template'!#REF!)</f>
        <v>#REF!</v>
      </c>
      <c r="I111" s="3" t="e">
        <f>IF('Risk template'!#REF!="","",'Risk template'!#REF!)</f>
        <v>#REF!</v>
      </c>
      <c r="J111" s="3" t="e">
        <f>IF('Risk template'!#REF!="","",'Risk template'!#REF!)</f>
        <v>#REF!</v>
      </c>
      <c r="K111" s="3" t="e">
        <f>IF('Risk template'!#REF!="","",'Risk template'!#REF!)</f>
        <v>#REF!</v>
      </c>
      <c r="L111" s="3" t="e">
        <f>IF('Risk template'!#REF!="","",'Risk template'!#REF!)</f>
        <v>#REF!</v>
      </c>
      <c r="M111" s="109"/>
      <c r="N111" s="2"/>
    </row>
    <row r="112" spans="1:14" x14ac:dyDescent="0.25">
      <c r="A112" s="3" t="e">
        <f>IF('Risk template'!#REF!="","",'Risk template'!#REF!)</f>
        <v>#REF!</v>
      </c>
      <c r="B112" s="3" t="e">
        <f>IF('Risk template'!#REF!="","",'Risk template'!#REF!)</f>
        <v>#REF!</v>
      </c>
      <c r="C112" s="3" t="e">
        <f>IF('Risk template'!#REF!="","",'Risk template'!#REF!)</f>
        <v>#REF!</v>
      </c>
      <c r="D112" s="3" t="e">
        <f>IF('Risk template'!#REF!="","",'Risk template'!#REF!)</f>
        <v>#REF!</v>
      </c>
      <c r="E112" s="3" t="e">
        <f>IF('Risk template'!#REF!="","",'Risk template'!#REF!)</f>
        <v>#REF!</v>
      </c>
      <c r="F112" s="3" t="e">
        <f>IF('Risk template'!#REF!="","",'Risk template'!#REF!)</f>
        <v>#REF!</v>
      </c>
      <c r="G112" s="3" t="e">
        <f>IF('Risk template'!#REF!="","",'Risk template'!#REF!)</f>
        <v>#REF!</v>
      </c>
      <c r="H112" s="3" t="e">
        <f>IF('Risk template'!#REF!="","",'Risk template'!#REF!)</f>
        <v>#REF!</v>
      </c>
      <c r="I112" s="3" t="e">
        <f>IF('Risk template'!#REF!="","",'Risk template'!#REF!)</f>
        <v>#REF!</v>
      </c>
      <c r="J112" s="3" t="e">
        <f>IF('Risk template'!#REF!="","",'Risk template'!#REF!)</f>
        <v>#REF!</v>
      </c>
      <c r="K112" s="3" t="e">
        <f>IF('Risk template'!#REF!="","",'Risk template'!#REF!)</f>
        <v>#REF!</v>
      </c>
      <c r="L112" s="3" t="e">
        <f>IF('Risk template'!#REF!="","",'Risk template'!#REF!)</f>
        <v>#REF!</v>
      </c>
      <c r="M112" s="109"/>
      <c r="N112" s="2"/>
    </row>
    <row r="113" spans="1:14" x14ac:dyDescent="0.25">
      <c r="A113" s="3" t="e">
        <f>IF('Risk template'!#REF!="","",'Risk template'!#REF!)</f>
        <v>#REF!</v>
      </c>
      <c r="B113" s="3" t="e">
        <f>IF('Risk template'!#REF!="","",'Risk template'!#REF!)</f>
        <v>#REF!</v>
      </c>
      <c r="C113" s="3" t="e">
        <f>IF('Risk template'!#REF!="","",'Risk template'!#REF!)</f>
        <v>#REF!</v>
      </c>
      <c r="D113" s="3" t="e">
        <f>IF('Risk template'!#REF!="","",'Risk template'!#REF!)</f>
        <v>#REF!</v>
      </c>
      <c r="E113" s="3" t="e">
        <f>IF('Risk template'!#REF!="","",'Risk template'!#REF!)</f>
        <v>#REF!</v>
      </c>
      <c r="F113" s="3" t="e">
        <f>IF('Risk template'!#REF!="","",'Risk template'!#REF!)</f>
        <v>#REF!</v>
      </c>
      <c r="G113" s="3" t="e">
        <f>IF('Risk template'!#REF!="","",'Risk template'!#REF!)</f>
        <v>#REF!</v>
      </c>
      <c r="H113" s="3" t="e">
        <f>IF('Risk template'!#REF!="","",'Risk template'!#REF!)</f>
        <v>#REF!</v>
      </c>
      <c r="I113" s="3" t="e">
        <f>IF('Risk template'!#REF!="","",'Risk template'!#REF!)</f>
        <v>#REF!</v>
      </c>
      <c r="J113" s="3" t="e">
        <f>IF('Risk template'!#REF!="","",'Risk template'!#REF!)</f>
        <v>#REF!</v>
      </c>
      <c r="K113" s="3" t="e">
        <f>IF('Risk template'!#REF!="","",'Risk template'!#REF!)</f>
        <v>#REF!</v>
      </c>
      <c r="L113" s="3" t="e">
        <f>IF('Risk template'!#REF!="","",'Risk template'!#REF!)</f>
        <v>#REF!</v>
      </c>
      <c r="M113" s="109"/>
      <c r="N113" s="2"/>
    </row>
    <row r="114" spans="1:14" x14ac:dyDescent="0.25">
      <c r="A114" s="3" t="e">
        <f>IF('Risk template'!#REF!="","",'Risk template'!#REF!)</f>
        <v>#REF!</v>
      </c>
      <c r="B114" s="3" t="e">
        <f>IF('Risk template'!#REF!="","",'Risk template'!#REF!)</f>
        <v>#REF!</v>
      </c>
      <c r="C114" s="3" t="e">
        <f>IF('Risk template'!#REF!="","",'Risk template'!#REF!)</f>
        <v>#REF!</v>
      </c>
      <c r="D114" s="3" t="e">
        <f>IF('Risk template'!#REF!="","",'Risk template'!#REF!)</f>
        <v>#REF!</v>
      </c>
      <c r="E114" s="3" t="e">
        <f>IF('Risk template'!#REF!="","",'Risk template'!#REF!)</f>
        <v>#REF!</v>
      </c>
      <c r="F114" s="3" t="e">
        <f>IF('Risk template'!#REF!="","",'Risk template'!#REF!)</f>
        <v>#REF!</v>
      </c>
      <c r="G114" s="3" t="e">
        <f>IF('Risk template'!#REF!="","",'Risk template'!#REF!)</f>
        <v>#REF!</v>
      </c>
      <c r="H114" s="3" t="e">
        <f>IF('Risk template'!#REF!="","",'Risk template'!#REF!)</f>
        <v>#REF!</v>
      </c>
      <c r="I114" s="3" t="e">
        <f>IF('Risk template'!#REF!="","",'Risk template'!#REF!)</f>
        <v>#REF!</v>
      </c>
      <c r="J114" s="3" t="e">
        <f>IF('Risk template'!#REF!="","",'Risk template'!#REF!)</f>
        <v>#REF!</v>
      </c>
      <c r="K114" s="3" t="e">
        <f>IF('Risk template'!#REF!="","",'Risk template'!#REF!)</f>
        <v>#REF!</v>
      </c>
      <c r="L114" s="3" t="e">
        <f>IF('Risk template'!#REF!="","",'Risk template'!#REF!)</f>
        <v>#REF!</v>
      </c>
      <c r="M114" s="109"/>
      <c r="N114" s="2"/>
    </row>
    <row r="115" spans="1:14" x14ac:dyDescent="0.25">
      <c r="A115" s="3" t="e">
        <f>IF('Risk template'!#REF!="","",'Risk template'!#REF!)</f>
        <v>#REF!</v>
      </c>
      <c r="B115" s="3" t="e">
        <f>IF('Risk template'!#REF!="","",'Risk template'!#REF!)</f>
        <v>#REF!</v>
      </c>
      <c r="C115" s="3" t="e">
        <f>IF('Risk template'!#REF!="","",'Risk template'!#REF!)</f>
        <v>#REF!</v>
      </c>
      <c r="D115" s="3" t="e">
        <f>IF('Risk template'!#REF!="","",'Risk template'!#REF!)</f>
        <v>#REF!</v>
      </c>
      <c r="E115" s="3" t="e">
        <f>IF('Risk template'!#REF!="","",'Risk template'!#REF!)</f>
        <v>#REF!</v>
      </c>
      <c r="F115" s="3" t="e">
        <f>IF('Risk template'!#REF!="","",'Risk template'!#REF!)</f>
        <v>#REF!</v>
      </c>
      <c r="G115" s="3" t="e">
        <f>IF('Risk template'!#REF!="","",'Risk template'!#REF!)</f>
        <v>#REF!</v>
      </c>
      <c r="H115" s="3" t="e">
        <f>IF('Risk template'!#REF!="","",'Risk template'!#REF!)</f>
        <v>#REF!</v>
      </c>
      <c r="I115" s="3" t="e">
        <f>IF('Risk template'!#REF!="","",'Risk template'!#REF!)</f>
        <v>#REF!</v>
      </c>
      <c r="J115" s="3" t="e">
        <f>IF('Risk template'!#REF!="","",'Risk template'!#REF!)</f>
        <v>#REF!</v>
      </c>
      <c r="K115" s="3" t="e">
        <f>IF('Risk template'!#REF!="","",'Risk template'!#REF!)</f>
        <v>#REF!</v>
      </c>
      <c r="L115" s="3" t="e">
        <f>IF('Risk template'!#REF!="","",'Risk template'!#REF!)</f>
        <v>#REF!</v>
      </c>
      <c r="M115" s="109"/>
      <c r="N115" s="2"/>
    </row>
    <row r="116" spans="1:14" x14ac:dyDescent="0.25">
      <c r="A116" s="3" t="e">
        <f>IF('Risk template'!#REF!="","",'Risk template'!#REF!)</f>
        <v>#REF!</v>
      </c>
      <c r="B116" s="3" t="e">
        <f>IF('Risk template'!#REF!="","",'Risk template'!#REF!)</f>
        <v>#REF!</v>
      </c>
      <c r="C116" s="3" t="e">
        <f>IF('Risk template'!#REF!="","",'Risk template'!#REF!)</f>
        <v>#REF!</v>
      </c>
      <c r="D116" s="3" t="e">
        <f>IF('Risk template'!#REF!="","",'Risk template'!#REF!)</f>
        <v>#REF!</v>
      </c>
      <c r="E116" s="3" t="e">
        <f>IF('Risk template'!#REF!="","",'Risk template'!#REF!)</f>
        <v>#REF!</v>
      </c>
      <c r="F116" s="3" t="e">
        <f>IF('Risk template'!#REF!="","",'Risk template'!#REF!)</f>
        <v>#REF!</v>
      </c>
      <c r="G116" s="3" t="e">
        <f>IF('Risk template'!#REF!="","",'Risk template'!#REF!)</f>
        <v>#REF!</v>
      </c>
      <c r="H116" s="3" t="e">
        <f>IF('Risk template'!#REF!="","",'Risk template'!#REF!)</f>
        <v>#REF!</v>
      </c>
      <c r="I116" s="3" t="e">
        <f>IF('Risk template'!#REF!="","",'Risk template'!#REF!)</f>
        <v>#REF!</v>
      </c>
      <c r="J116" s="3" t="e">
        <f>IF('Risk template'!#REF!="","",'Risk template'!#REF!)</f>
        <v>#REF!</v>
      </c>
      <c r="K116" s="3" t="e">
        <f>IF('Risk template'!#REF!="","",'Risk template'!#REF!)</f>
        <v>#REF!</v>
      </c>
      <c r="L116" s="3" t="e">
        <f>IF('Risk template'!#REF!="","",'Risk template'!#REF!)</f>
        <v>#REF!</v>
      </c>
      <c r="M116" s="109"/>
      <c r="N116" s="2"/>
    </row>
    <row r="117" spans="1:14" x14ac:dyDescent="0.25">
      <c r="A117" s="3" t="e">
        <f>IF('Risk template'!#REF!="","",'Risk template'!#REF!)</f>
        <v>#REF!</v>
      </c>
      <c r="B117" s="3" t="e">
        <f>IF('Risk template'!#REF!="","",'Risk template'!#REF!)</f>
        <v>#REF!</v>
      </c>
      <c r="C117" s="3" t="e">
        <f>IF('Risk template'!#REF!="","",'Risk template'!#REF!)</f>
        <v>#REF!</v>
      </c>
      <c r="D117" s="3" t="e">
        <f>IF('Risk template'!#REF!="","",'Risk template'!#REF!)</f>
        <v>#REF!</v>
      </c>
      <c r="E117" s="3" t="e">
        <f>IF('Risk template'!#REF!="","",'Risk template'!#REF!)</f>
        <v>#REF!</v>
      </c>
      <c r="F117" s="3" t="e">
        <f>IF('Risk template'!#REF!="","",'Risk template'!#REF!)</f>
        <v>#REF!</v>
      </c>
      <c r="G117" s="3" t="e">
        <f>IF('Risk template'!#REF!="","",'Risk template'!#REF!)</f>
        <v>#REF!</v>
      </c>
      <c r="H117" s="3" t="e">
        <f>IF('Risk template'!#REF!="","",'Risk template'!#REF!)</f>
        <v>#REF!</v>
      </c>
      <c r="I117" s="3" t="e">
        <f>IF('Risk template'!#REF!="","",'Risk template'!#REF!)</f>
        <v>#REF!</v>
      </c>
      <c r="J117" s="3" t="e">
        <f>IF('Risk template'!#REF!="","",'Risk template'!#REF!)</f>
        <v>#REF!</v>
      </c>
      <c r="K117" s="3" t="e">
        <f>IF('Risk template'!#REF!="","",'Risk template'!#REF!)</f>
        <v>#REF!</v>
      </c>
      <c r="L117" s="3" t="e">
        <f>IF('Risk template'!#REF!="","",'Risk template'!#REF!)</f>
        <v>#REF!</v>
      </c>
      <c r="M117" s="109"/>
      <c r="N117" s="2"/>
    </row>
    <row r="118" spans="1:14" x14ac:dyDescent="0.25">
      <c r="A118" s="3" t="e">
        <f>IF('Risk template'!#REF!="","",'Risk template'!#REF!)</f>
        <v>#REF!</v>
      </c>
      <c r="B118" s="3" t="e">
        <f>IF('Risk template'!#REF!="","",'Risk template'!#REF!)</f>
        <v>#REF!</v>
      </c>
      <c r="C118" s="3" t="e">
        <f>IF('Risk template'!#REF!="","",'Risk template'!#REF!)</f>
        <v>#REF!</v>
      </c>
      <c r="D118" s="3" t="e">
        <f>IF('Risk template'!#REF!="","",'Risk template'!#REF!)</f>
        <v>#REF!</v>
      </c>
      <c r="E118" s="3" t="e">
        <f>IF('Risk template'!#REF!="","",'Risk template'!#REF!)</f>
        <v>#REF!</v>
      </c>
      <c r="F118" s="3" t="e">
        <f>IF('Risk template'!#REF!="","",'Risk template'!#REF!)</f>
        <v>#REF!</v>
      </c>
      <c r="G118" s="3" t="e">
        <f>IF('Risk template'!#REF!="","",'Risk template'!#REF!)</f>
        <v>#REF!</v>
      </c>
      <c r="H118" s="3" t="e">
        <f>IF('Risk template'!#REF!="","",'Risk template'!#REF!)</f>
        <v>#REF!</v>
      </c>
      <c r="I118" s="3" t="e">
        <f>IF('Risk template'!#REF!="","",'Risk template'!#REF!)</f>
        <v>#REF!</v>
      </c>
      <c r="J118" s="3" t="e">
        <f>IF('Risk template'!#REF!="","",'Risk template'!#REF!)</f>
        <v>#REF!</v>
      </c>
      <c r="K118" s="3" t="e">
        <f>IF('Risk template'!#REF!="","",'Risk template'!#REF!)</f>
        <v>#REF!</v>
      </c>
      <c r="L118" s="3" t="e">
        <f>IF('Risk template'!#REF!="","",'Risk template'!#REF!)</f>
        <v>#REF!</v>
      </c>
      <c r="M118" s="109"/>
      <c r="N118" s="2"/>
    </row>
    <row r="119" spans="1:14" x14ac:dyDescent="0.25">
      <c r="A119" s="3" t="e">
        <f>IF('Risk template'!#REF!="","",'Risk template'!#REF!)</f>
        <v>#REF!</v>
      </c>
      <c r="B119" s="3" t="e">
        <f>IF('Risk template'!#REF!="","",'Risk template'!#REF!)</f>
        <v>#REF!</v>
      </c>
      <c r="C119" s="3" t="e">
        <f>IF('Risk template'!#REF!="","",'Risk template'!#REF!)</f>
        <v>#REF!</v>
      </c>
      <c r="D119" s="3" t="e">
        <f>IF('Risk template'!#REF!="","",'Risk template'!#REF!)</f>
        <v>#REF!</v>
      </c>
      <c r="E119" s="3" t="e">
        <f>IF('Risk template'!#REF!="","",'Risk template'!#REF!)</f>
        <v>#REF!</v>
      </c>
      <c r="F119" s="3" t="e">
        <f>IF('Risk template'!#REF!="","",'Risk template'!#REF!)</f>
        <v>#REF!</v>
      </c>
      <c r="G119" s="3" t="e">
        <f>IF('Risk template'!#REF!="","",'Risk template'!#REF!)</f>
        <v>#REF!</v>
      </c>
      <c r="H119" s="3" t="e">
        <f>IF('Risk template'!#REF!="","",'Risk template'!#REF!)</f>
        <v>#REF!</v>
      </c>
      <c r="I119" s="3" t="e">
        <f>IF('Risk template'!#REF!="","",'Risk template'!#REF!)</f>
        <v>#REF!</v>
      </c>
      <c r="J119" s="3" t="e">
        <f>IF('Risk template'!#REF!="","",'Risk template'!#REF!)</f>
        <v>#REF!</v>
      </c>
      <c r="K119" s="3" t="e">
        <f>IF('Risk template'!#REF!="","",'Risk template'!#REF!)</f>
        <v>#REF!</v>
      </c>
      <c r="L119" s="3" t="e">
        <f>IF('Risk template'!#REF!="","",'Risk template'!#REF!)</f>
        <v>#REF!</v>
      </c>
      <c r="M119" s="109"/>
      <c r="N119" s="2"/>
    </row>
    <row r="120" spans="1:14" x14ac:dyDescent="0.25">
      <c r="A120" s="3" t="e">
        <f>IF('Risk template'!#REF!="","",'Risk template'!#REF!)</f>
        <v>#REF!</v>
      </c>
      <c r="B120" s="3" t="e">
        <f>IF('Risk template'!#REF!="","",'Risk template'!#REF!)</f>
        <v>#REF!</v>
      </c>
      <c r="C120" s="3" t="e">
        <f>IF('Risk template'!#REF!="","",'Risk template'!#REF!)</f>
        <v>#REF!</v>
      </c>
      <c r="D120" s="3" t="e">
        <f>IF('Risk template'!#REF!="","",'Risk template'!#REF!)</f>
        <v>#REF!</v>
      </c>
      <c r="E120" s="3" t="e">
        <f>IF('Risk template'!#REF!="","",'Risk template'!#REF!)</f>
        <v>#REF!</v>
      </c>
      <c r="F120" s="3" t="e">
        <f>IF('Risk template'!#REF!="","",'Risk template'!#REF!)</f>
        <v>#REF!</v>
      </c>
      <c r="G120" s="3" t="e">
        <f>IF('Risk template'!#REF!="","",'Risk template'!#REF!)</f>
        <v>#REF!</v>
      </c>
      <c r="H120" s="3" t="e">
        <f>IF('Risk template'!#REF!="","",'Risk template'!#REF!)</f>
        <v>#REF!</v>
      </c>
      <c r="I120" s="3" t="e">
        <f>IF('Risk template'!#REF!="","",'Risk template'!#REF!)</f>
        <v>#REF!</v>
      </c>
      <c r="J120" s="3" t="e">
        <f>IF('Risk template'!#REF!="","",'Risk template'!#REF!)</f>
        <v>#REF!</v>
      </c>
      <c r="K120" s="3" t="e">
        <f>IF('Risk template'!#REF!="","",'Risk template'!#REF!)</f>
        <v>#REF!</v>
      </c>
      <c r="L120" s="3" t="e">
        <f>IF('Risk template'!#REF!="","",'Risk template'!#REF!)</f>
        <v>#REF!</v>
      </c>
      <c r="M120" s="109"/>
      <c r="N120" s="2"/>
    </row>
    <row r="121" spans="1:14" x14ac:dyDescent="0.25">
      <c r="A121" s="3" t="e">
        <f>IF('Risk template'!#REF!="","",'Risk template'!#REF!)</f>
        <v>#REF!</v>
      </c>
      <c r="B121" s="3" t="e">
        <f>IF('Risk template'!#REF!="","",'Risk template'!#REF!)</f>
        <v>#REF!</v>
      </c>
      <c r="C121" s="3" t="e">
        <f>IF('Risk template'!#REF!="","",'Risk template'!#REF!)</f>
        <v>#REF!</v>
      </c>
      <c r="D121" s="3" t="e">
        <f>IF('Risk template'!#REF!="","",'Risk template'!#REF!)</f>
        <v>#REF!</v>
      </c>
      <c r="E121" s="3" t="e">
        <f>IF('Risk template'!#REF!="","",'Risk template'!#REF!)</f>
        <v>#REF!</v>
      </c>
      <c r="F121" s="3" t="e">
        <f>IF('Risk template'!#REF!="","",'Risk template'!#REF!)</f>
        <v>#REF!</v>
      </c>
      <c r="G121" s="3" t="e">
        <f>IF('Risk template'!#REF!="","",'Risk template'!#REF!)</f>
        <v>#REF!</v>
      </c>
      <c r="H121" s="3" t="e">
        <f>IF('Risk template'!#REF!="","",'Risk template'!#REF!)</f>
        <v>#REF!</v>
      </c>
      <c r="I121" s="3" t="e">
        <f>IF('Risk template'!#REF!="","",'Risk template'!#REF!)</f>
        <v>#REF!</v>
      </c>
      <c r="J121" s="3" t="e">
        <f>IF('Risk template'!#REF!="","",'Risk template'!#REF!)</f>
        <v>#REF!</v>
      </c>
      <c r="K121" s="3" t="e">
        <f>IF('Risk template'!#REF!="","",'Risk template'!#REF!)</f>
        <v>#REF!</v>
      </c>
      <c r="L121" s="3" t="e">
        <f>IF('Risk template'!#REF!="","",'Risk template'!#REF!)</f>
        <v>#REF!</v>
      </c>
      <c r="M121" s="109"/>
      <c r="N121" s="2"/>
    </row>
    <row r="122" spans="1:14" ht="153" x14ac:dyDescent="0.25">
      <c r="A122" s="3" t="str">
        <f>IF('Risk template'!A109="","",'Risk template'!A109)</f>
        <v xml:space="preserve">Live work Medium Voltage           ( 11Kv - 33Kv)                                        1, Inspection of the live  electrical equipment .                                                          2, Maintenance and fault repairs of live  electrical equipment                                                                                                 3, Loading and off loading equipment or  material                     ( ladders, tool boxes, generators etc)                                                        4, Climbing of ladders and structures                                                       </v>
      </c>
      <c r="B122" s="3">
        <f>IF('Risk template'!A109="","",'Risk template'!C109)</f>
        <v>0</v>
      </c>
      <c r="C122" s="3" t="str">
        <f>IF('Risk template'!A109="","",'Risk template'!E109)</f>
        <v>Fire</v>
      </c>
      <c r="D122" s="3" t="str">
        <f>IF('Risk template'!A109="","",'Risk template'!F109)</f>
        <v>Safety</v>
      </c>
      <c r="E122" s="3" t="str">
        <f>IF('Risk template'!A109="","",'Risk template'!L109)</f>
        <v>Damage to equipment and structures, Lost time injury</v>
      </c>
      <c r="F122" s="3" t="e">
        <f>IF('Risk template'!A109="","",'Risk template'!#REF!)</f>
        <v>#REF!</v>
      </c>
      <c r="G122" s="3">
        <f>IF('Risk template'!A109="","",'Risk template'!M109)</f>
        <v>4</v>
      </c>
      <c r="H122" s="3">
        <f>IF('Risk template'!A109="","",'Risk template'!N109)</f>
        <v>2</v>
      </c>
      <c r="I122" s="3" t="str">
        <f>IF('Risk template'!A109="","",'Risk template'!O109)</f>
        <v>III</v>
      </c>
      <c r="J122" s="3" t="str">
        <f>IF('Risk template'!A109="","",'Risk template'!P109)</f>
        <v>P</v>
      </c>
      <c r="K122" s="3" t="str">
        <f>IF('Risk template'!A109="","",'Risk template'!S109)</f>
        <v>Employer</v>
      </c>
      <c r="L122" s="3" t="str">
        <f>IF('Risk template'!A109="","",'Risk template'!T109)</f>
        <v>ERW 9 and SANS 10400</v>
      </c>
      <c r="M122" s="109"/>
      <c r="N122" s="2"/>
    </row>
    <row r="123" spans="1:14" x14ac:dyDescent="0.25">
      <c r="A123" s="3" t="str">
        <f>IF('Risk template'!A110="","",'Risk template'!A110)</f>
        <v/>
      </c>
      <c r="B123" s="3" t="str">
        <f>IF('Risk template'!A110="","",'Risk template'!C110)</f>
        <v/>
      </c>
      <c r="C123" s="3" t="str">
        <f>IF('Risk template'!A110="","",'Risk template'!E110)</f>
        <v/>
      </c>
      <c r="D123" s="3" t="str">
        <f>IF('Risk template'!A110="","",'Risk template'!F110)</f>
        <v/>
      </c>
      <c r="E123" s="3" t="str">
        <f>IF('Risk template'!A110="","",'Risk template'!L110)</f>
        <v/>
      </c>
      <c r="F123" s="3" t="str">
        <f>IF('Risk template'!A110="","",'Risk template'!#REF!)</f>
        <v/>
      </c>
      <c r="G123" s="3" t="str">
        <f>IF('Risk template'!A110="","",'Risk template'!M110)</f>
        <v/>
      </c>
      <c r="H123" s="3" t="str">
        <f>IF('Risk template'!A110="","",'Risk template'!N110)</f>
        <v/>
      </c>
      <c r="I123" s="3" t="str">
        <f>IF('Risk template'!A110="","",'Risk template'!O110)</f>
        <v/>
      </c>
      <c r="J123" s="3" t="str">
        <f>IF('Risk template'!A110="","",'Risk template'!P110)</f>
        <v/>
      </c>
      <c r="K123" s="3" t="str">
        <f>IF('Risk template'!A110="","",'Risk template'!S110)</f>
        <v/>
      </c>
      <c r="L123" s="3" t="str">
        <f>IF('Risk template'!A110="","",'Risk template'!T110)</f>
        <v/>
      </c>
      <c r="M123" s="109"/>
      <c r="N123" s="2"/>
    </row>
    <row r="124" spans="1:14" x14ac:dyDescent="0.25">
      <c r="A124" s="3" t="str">
        <f>IF('Risk template'!A111="","",'Risk template'!A111)</f>
        <v/>
      </c>
      <c r="B124" s="3" t="str">
        <f>IF('Risk template'!A111="","",'Risk template'!C111)</f>
        <v/>
      </c>
      <c r="C124" s="3" t="str">
        <f>IF('Risk template'!A111="","",'Risk template'!E111)</f>
        <v/>
      </c>
      <c r="D124" s="3" t="str">
        <f>IF('Risk template'!A111="","",'Risk template'!F111)</f>
        <v/>
      </c>
      <c r="E124" s="3" t="str">
        <f>IF('Risk template'!A111="","",'Risk template'!L111)</f>
        <v/>
      </c>
      <c r="F124" s="3" t="str">
        <f>IF('Risk template'!A111="","",'Risk template'!#REF!)</f>
        <v/>
      </c>
      <c r="G124" s="3" t="str">
        <f>IF('Risk template'!A111="","",'Risk template'!M111)</f>
        <v/>
      </c>
      <c r="H124" s="3" t="str">
        <f>IF('Risk template'!A111="","",'Risk template'!N111)</f>
        <v/>
      </c>
      <c r="I124" s="3" t="str">
        <f>IF('Risk template'!A111="","",'Risk template'!O111)</f>
        <v/>
      </c>
      <c r="J124" s="3" t="str">
        <f>IF('Risk template'!A111="","",'Risk template'!P111)</f>
        <v/>
      </c>
      <c r="K124" s="3" t="str">
        <f>IF('Risk template'!A111="","",'Risk template'!S111)</f>
        <v/>
      </c>
      <c r="L124" s="3" t="str">
        <f>IF('Risk template'!A111="","",'Risk template'!T111)</f>
        <v/>
      </c>
      <c r="M124" s="109"/>
      <c r="N124" s="2"/>
    </row>
    <row r="125" spans="1:14" x14ac:dyDescent="0.25">
      <c r="A125" s="3" t="str">
        <f>IF('Risk template'!A112="","",'Risk template'!A112)</f>
        <v/>
      </c>
      <c r="B125" s="3" t="str">
        <f>IF('Risk template'!A112="","",'Risk template'!C112)</f>
        <v/>
      </c>
      <c r="C125" s="3" t="str">
        <f>IF('Risk template'!A112="","",'Risk template'!E112)</f>
        <v/>
      </c>
      <c r="D125" s="3" t="str">
        <f>IF('Risk template'!A112="","",'Risk template'!F112)</f>
        <v/>
      </c>
      <c r="E125" s="3" t="str">
        <f>IF('Risk template'!A112="","",'Risk template'!L112)</f>
        <v/>
      </c>
      <c r="F125" s="3" t="str">
        <f>IF('Risk template'!A112="","",'Risk template'!#REF!)</f>
        <v/>
      </c>
      <c r="G125" s="3" t="str">
        <f>IF('Risk template'!A112="","",'Risk template'!M112)</f>
        <v/>
      </c>
      <c r="H125" s="3" t="str">
        <f>IF('Risk template'!A112="","",'Risk template'!N112)</f>
        <v/>
      </c>
      <c r="I125" s="3" t="str">
        <f>IF('Risk template'!A112="","",'Risk template'!O112)</f>
        <v/>
      </c>
      <c r="J125" s="3" t="str">
        <f>IF('Risk template'!A112="","",'Risk template'!P112)</f>
        <v/>
      </c>
      <c r="K125" s="3" t="str">
        <f>IF('Risk template'!A112="","",'Risk template'!S112)</f>
        <v/>
      </c>
      <c r="L125" s="3" t="str">
        <f>IF('Risk template'!A112="","",'Risk template'!T112)</f>
        <v/>
      </c>
      <c r="M125" s="109"/>
      <c r="N125" s="2"/>
    </row>
    <row r="126" spans="1:14" x14ac:dyDescent="0.25">
      <c r="A126" s="3" t="str">
        <f>IF('Risk template'!A113="","",'Risk template'!A113)</f>
        <v/>
      </c>
      <c r="B126" s="3" t="str">
        <f>IF('Risk template'!A113="","",'Risk template'!C113)</f>
        <v/>
      </c>
      <c r="C126" s="3" t="str">
        <f>IF('Risk template'!A113="","",'Risk template'!E113)</f>
        <v/>
      </c>
      <c r="D126" s="3" t="str">
        <f>IF('Risk template'!A113="","",'Risk template'!F113)</f>
        <v/>
      </c>
      <c r="E126" s="3" t="str">
        <f>IF('Risk template'!A113="","",'Risk template'!L113)</f>
        <v/>
      </c>
      <c r="F126" s="3" t="str">
        <f>IF('Risk template'!A113="","",'Risk template'!#REF!)</f>
        <v/>
      </c>
      <c r="G126" s="3" t="str">
        <f>IF('Risk template'!A113="","",'Risk template'!M113)</f>
        <v/>
      </c>
      <c r="H126" s="3" t="str">
        <f>IF('Risk template'!A113="","",'Risk template'!N113)</f>
        <v/>
      </c>
      <c r="I126" s="3" t="str">
        <f>IF('Risk template'!A113="","",'Risk template'!O113)</f>
        <v/>
      </c>
      <c r="J126" s="3" t="str">
        <f>IF('Risk template'!A113="","",'Risk template'!P113)</f>
        <v/>
      </c>
      <c r="K126" s="3" t="str">
        <f>IF('Risk template'!A113="","",'Risk template'!S113)</f>
        <v/>
      </c>
      <c r="L126" s="3" t="str">
        <f>IF('Risk template'!A113="","",'Risk template'!T113)</f>
        <v/>
      </c>
      <c r="M126" s="109"/>
      <c r="N126" s="2"/>
    </row>
    <row r="127" spans="1:14" x14ac:dyDescent="0.25">
      <c r="A127" s="3" t="str">
        <f>IF('Risk template'!A114="","",'Risk template'!A114)</f>
        <v/>
      </c>
      <c r="B127" s="3" t="str">
        <f>IF('Risk template'!A114="","",'Risk template'!C114)</f>
        <v/>
      </c>
      <c r="C127" s="3" t="str">
        <f>IF('Risk template'!A114="","",'Risk template'!E114)</f>
        <v/>
      </c>
      <c r="D127" s="3" t="str">
        <f>IF('Risk template'!A114="","",'Risk template'!F114)</f>
        <v/>
      </c>
      <c r="E127" s="3" t="str">
        <f>IF('Risk template'!A114="","",'Risk template'!L114)</f>
        <v/>
      </c>
      <c r="F127" s="3" t="str">
        <f>IF('Risk template'!A114="","",'Risk template'!#REF!)</f>
        <v/>
      </c>
      <c r="G127" s="3" t="str">
        <f>IF('Risk template'!A114="","",'Risk template'!M114)</f>
        <v/>
      </c>
      <c r="H127" s="3" t="str">
        <f>IF('Risk template'!A114="","",'Risk template'!N114)</f>
        <v/>
      </c>
      <c r="I127" s="3" t="str">
        <f>IF('Risk template'!A114="","",'Risk template'!O114)</f>
        <v/>
      </c>
      <c r="J127" s="3" t="str">
        <f>IF('Risk template'!A114="","",'Risk template'!P114)</f>
        <v/>
      </c>
      <c r="K127" s="3" t="str">
        <f>IF('Risk template'!A114="","",'Risk template'!S114)</f>
        <v/>
      </c>
      <c r="L127" s="3" t="str">
        <f>IF('Risk template'!A114="","",'Risk template'!T114)</f>
        <v/>
      </c>
      <c r="M127" s="109"/>
      <c r="N127" s="2"/>
    </row>
    <row r="128" spans="1:14" x14ac:dyDescent="0.25">
      <c r="A128" s="3" t="str">
        <f>IF('Risk template'!A115="","",'Risk template'!A115)</f>
        <v/>
      </c>
      <c r="B128" s="3" t="str">
        <f>IF('Risk template'!A115="","",'Risk template'!C115)</f>
        <v/>
      </c>
      <c r="C128" s="3" t="str">
        <f>IF('Risk template'!A115="","",'Risk template'!E115)</f>
        <v/>
      </c>
      <c r="D128" s="3" t="str">
        <f>IF('Risk template'!A115="","",'Risk template'!F115)</f>
        <v/>
      </c>
      <c r="E128" s="3" t="str">
        <f>IF('Risk template'!A115="","",'Risk template'!L115)</f>
        <v/>
      </c>
      <c r="F128" s="3" t="str">
        <f>IF('Risk template'!A115="","",'Risk template'!#REF!)</f>
        <v/>
      </c>
      <c r="G128" s="3" t="str">
        <f>IF('Risk template'!A115="","",'Risk template'!M115)</f>
        <v/>
      </c>
      <c r="H128" s="3" t="str">
        <f>IF('Risk template'!A115="","",'Risk template'!N115)</f>
        <v/>
      </c>
      <c r="I128" s="3" t="str">
        <f>IF('Risk template'!A115="","",'Risk template'!O115)</f>
        <v/>
      </c>
      <c r="J128" s="3" t="str">
        <f>IF('Risk template'!A115="","",'Risk template'!P115)</f>
        <v/>
      </c>
      <c r="K128" s="3" t="str">
        <f>IF('Risk template'!A115="","",'Risk template'!S115)</f>
        <v/>
      </c>
      <c r="L128" s="3" t="str">
        <f>IF('Risk template'!A115="","",'Risk template'!T115)</f>
        <v/>
      </c>
      <c r="M128" s="109"/>
      <c r="N128" s="2"/>
    </row>
    <row r="129" spans="1:14" x14ac:dyDescent="0.25">
      <c r="A129" s="3" t="str">
        <f>IF('Risk template'!A116="","",'Risk template'!A116)</f>
        <v/>
      </c>
      <c r="B129" s="3" t="str">
        <f>IF('Risk template'!A116="","",'Risk template'!C116)</f>
        <v/>
      </c>
      <c r="C129" s="3" t="str">
        <f>IF('Risk template'!A116="","",'Risk template'!E116)</f>
        <v/>
      </c>
      <c r="D129" s="3" t="str">
        <f>IF('Risk template'!A116="","",'Risk template'!F116)</f>
        <v/>
      </c>
      <c r="E129" s="3" t="str">
        <f>IF('Risk template'!A116="","",'Risk template'!L116)</f>
        <v/>
      </c>
      <c r="F129" s="3" t="str">
        <f>IF('Risk template'!A116="","",'Risk template'!#REF!)</f>
        <v/>
      </c>
      <c r="G129" s="3" t="str">
        <f>IF('Risk template'!A116="","",'Risk template'!M116)</f>
        <v/>
      </c>
      <c r="H129" s="3" t="str">
        <f>IF('Risk template'!A116="","",'Risk template'!N116)</f>
        <v/>
      </c>
      <c r="I129" s="3" t="str">
        <f>IF('Risk template'!A116="","",'Risk template'!O116)</f>
        <v/>
      </c>
      <c r="J129" s="3" t="str">
        <f>IF('Risk template'!A116="","",'Risk template'!P116)</f>
        <v/>
      </c>
      <c r="K129" s="3" t="str">
        <f>IF('Risk template'!A116="","",'Risk template'!S116)</f>
        <v/>
      </c>
      <c r="L129" s="3" t="str">
        <f>IF('Risk template'!A116="","",'Risk template'!T116)</f>
        <v/>
      </c>
      <c r="M129" s="109"/>
      <c r="N129" s="2"/>
    </row>
    <row r="130" spans="1:14" x14ac:dyDescent="0.25">
      <c r="A130" s="3" t="str">
        <f>IF('Risk template'!A117="","",'Risk template'!A117)</f>
        <v/>
      </c>
      <c r="B130" s="3" t="str">
        <f>IF('Risk template'!A117="","",'Risk template'!C117)</f>
        <v/>
      </c>
      <c r="C130" s="3" t="str">
        <f>IF('Risk template'!A117="","",'Risk template'!E117)</f>
        <v/>
      </c>
      <c r="D130" s="3" t="str">
        <f>IF('Risk template'!A117="","",'Risk template'!F117)</f>
        <v/>
      </c>
      <c r="E130" s="3" t="str">
        <f>IF('Risk template'!A117="","",'Risk template'!L117)</f>
        <v/>
      </c>
      <c r="F130" s="3" t="str">
        <f>IF('Risk template'!A117="","",'Risk template'!#REF!)</f>
        <v/>
      </c>
      <c r="G130" s="3" t="str">
        <f>IF('Risk template'!A117="","",'Risk template'!M117)</f>
        <v/>
      </c>
      <c r="H130" s="3" t="str">
        <f>IF('Risk template'!A117="","",'Risk template'!N117)</f>
        <v/>
      </c>
      <c r="I130" s="3" t="str">
        <f>IF('Risk template'!A117="","",'Risk template'!O117)</f>
        <v/>
      </c>
      <c r="J130" s="3" t="str">
        <f>IF('Risk template'!A117="","",'Risk template'!P117)</f>
        <v/>
      </c>
      <c r="K130" s="3" t="str">
        <f>IF('Risk template'!A117="","",'Risk template'!S117)</f>
        <v/>
      </c>
      <c r="L130" s="3" t="str">
        <f>IF('Risk template'!A117="","",'Risk template'!T117)</f>
        <v/>
      </c>
      <c r="M130" s="109"/>
      <c r="N130" s="2"/>
    </row>
    <row r="131" spans="1:14" x14ac:dyDescent="0.25">
      <c r="A131" s="3" t="str">
        <f>IF('Risk template'!A118="","",'Risk template'!A118)</f>
        <v/>
      </c>
      <c r="B131" s="3" t="str">
        <f>IF('Risk template'!A118="","",'Risk template'!C118)</f>
        <v/>
      </c>
      <c r="C131" s="3" t="str">
        <f>IF('Risk template'!A118="","",'Risk template'!E118)</f>
        <v/>
      </c>
      <c r="D131" s="3" t="str">
        <f>IF('Risk template'!A118="","",'Risk template'!F118)</f>
        <v/>
      </c>
      <c r="E131" s="3" t="str">
        <f>IF('Risk template'!A118="","",'Risk template'!L118)</f>
        <v/>
      </c>
      <c r="F131" s="3" t="str">
        <f>IF('Risk template'!A118="","",'Risk template'!#REF!)</f>
        <v/>
      </c>
      <c r="G131" s="3" t="str">
        <f>IF('Risk template'!A118="","",'Risk template'!M118)</f>
        <v/>
      </c>
      <c r="H131" s="3" t="str">
        <f>IF('Risk template'!A118="","",'Risk template'!N118)</f>
        <v/>
      </c>
      <c r="I131" s="3" t="str">
        <f>IF('Risk template'!A118="","",'Risk template'!O118)</f>
        <v/>
      </c>
      <c r="J131" s="3" t="str">
        <f>IF('Risk template'!A118="","",'Risk template'!P118)</f>
        <v/>
      </c>
      <c r="K131" s="3" t="str">
        <f>IF('Risk template'!A118="","",'Risk template'!S118)</f>
        <v/>
      </c>
      <c r="L131" s="3" t="str">
        <f>IF('Risk template'!A118="","",'Risk template'!T118)</f>
        <v/>
      </c>
      <c r="M131" s="109"/>
      <c r="N131" s="2"/>
    </row>
    <row r="132" spans="1:14" x14ac:dyDescent="0.25">
      <c r="A132" s="3" t="str">
        <f>IF('Risk template'!A119="","",'Risk template'!A119)</f>
        <v/>
      </c>
      <c r="B132" s="3" t="str">
        <f>IF('Risk template'!A119="","",'Risk template'!C119)</f>
        <v/>
      </c>
      <c r="C132" s="3" t="str">
        <f>IF('Risk template'!A119="","",'Risk template'!E119)</f>
        <v/>
      </c>
      <c r="D132" s="3" t="str">
        <f>IF('Risk template'!A119="","",'Risk template'!F119)</f>
        <v/>
      </c>
      <c r="E132" s="3" t="str">
        <f>IF('Risk template'!A119="","",'Risk template'!L119)</f>
        <v/>
      </c>
      <c r="F132" s="3" t="str">
        <f>IF('Risk template'!A119="","",'Risk template'!#REF!)</f>
        <v/>
      </c>
      <c r="G132" s="3" t="str">
        <f>IF('Risk template'!A119="","",'Risk template'!M119)</f>
        <v/>
      </c>
      <c r="H132" s="3" t="str">
        <f>IF('Risk template'!A119="","",'Risk template'!N119)</f>
        <v/>
      </c>
      <c r="I132" s="3" t="str">
        <f>IF('Risk template'!A119="","",'Risk template'!O119)</f>
        <v/>
      </c>
      <c r="J132" s="3" t="str">
        <f>IF('Risk template'!A119="","",'Risk template'!P119)</f>
        <v/>
      </c>
      <c r="K132" s="3" t="str">
        <f>IF('Risk template'!A119="","",'Risk template'!S119)</f>
        <v/>
      </c>
      <c r="L132" s="3" t="str">
        <f>IF('Risk template'!A119="","",'Risk template'!T119)</f>
        <v/>
      </c>
      <c r="M132" s="109"/>
      <c r="N132" s="2"/>
    </row>
    <row r="133" spans="1:14" x14ac:dyDescent="0.25">
      <c r="A133" s="3" t="str">
        <f>IF('Risk template'!A120="","",'Risk template'!A120)</f>
        <v/>
      </c>
      <c r="B133" s="3" t="str">
        <f>IF('Risk template'!A120="","",'Risk template'!C120)</f>
        <v/>
      </c>
      <c r="C133" s="3" t="str">
        <f>IF('Risk template'!A120="","",'Risk template'!E120)</f>
        <v/>
      </c>
      <c r="D133" s="3" t="str">
        <f>IF('Risk template'!A120="","",'Risk template'!F120)</f>
        <v/>
      </c>
      <c r="E133" s="3" t="str">
        <f>IF('Risk template'!A120="","",'Risk template'!L120)</f>
        <v/>
      </c>
      <c r="F133" s="3" t="str">
        <f>IF('Risk template'!A120="","",'Risk template'!#REF!)</f>
        <v/>
      </c>
      <c r="G133" s="3" t="str">
        <f>IF('Risk template'!A120="","",'Risk template'!M120)</f>
        <v/>
      </c>
      <c r="H133" s="3" t="str">
        <f>IF('Risk template'!A120="","",'Risk template'!N120)</f>
        <v/>
      </c>
      <c r="I133" s="3" t="str">
        <f>IF('Risk template'!A120="","",'Risk template'!O120)</f>
        <v/>
      </c>
      <c r="J133" s="3" t="str">
        <f>IF('Risk template'!A120="","",'Risk template'!P120)</f>
        <v/>
      </c>
      <c r="K133" s="3" t="str">
        <f>IF('Risk template'!A120="","",'Risk template'!S120)</f>
        <v/>
      </c>
      <c r="L133" s="3" t="str">
        <f>IF('Risk template'!A120="","",'Risk template'!T120)</f>
        <v/>
      </c>
      <c r="M133" s="109"/>
      <c r="N133" s="2"/>
    </row>
    <row r="134" spans="1:14" x14ac:dyDescent="0.25">
      <c r="A134" s="3" t="str">
        <f>IF('Risk template'!A121="","",'Risk template'!A121)</f>
        <v/>
      </c>
      <c r="B134" s="3" t="str">
        <f>IF('Risk template'!A121="","",'Risk template'!C121)</f>
        <v/>
      </c>
      <c r="C134" s="3" t="str">
        <f>IF('Risk template'!A121="","",'Risk template'!E121)</f>
        <v/>
      </c>
      <c r="D134" s="3" t="str">
        <f>IF('Risk template'!A121="","",'Risk template'!F121)</f>
        <v/>
      </c>
      <c r="E134" s="3" t="str">
        <f>IF('Risk template'!A121="","",'Risk template'!L121)</f>
        <v/>
      </c>
      <c r="F134" s="3" t="str">
        <f>IF('Risk template'!A121="","",'Risk template'!#REF!)</f>
        <v/>
      </c>
      <c r="G134" s="3" t="str">
        <f>IF('Risk template'!A121="","",'Risk template'!M121)</f>
        <v/>
      </c>
      <c r="H134" s="3" t="str">
        <f>IF('Risk template'!A121="","",'Risk template'!N121)</f>
        <v/>
      </c>
      <c r="I134" s="3" t="str">
        <f>IF('Risk template'!A121="","",'Risk template'!O121)</f>
        <v/>
      </c>
      <c r="J134" s="3" t="str">
        <f>IF('Risk template'!A121="","",'Risk template'!P121)</f>
        <v/>
      </c>
      <c r="K134" s="3" t="str">
        <f>IF('Risk template'!A121="","",'Risk template'!S121)</f>
        <v/>
      </c>
      <c r="L134" s="3" t="str">
        <f>IF('Risk template'!A121="","",'Risk template'!T121)</f>
        <v/>
      </c>
      <c r="M134" s="109"/>
      <c r="N134" s="2"/>
    </row>
    <row r="135" spans="1:14" x14ac:dyDescent="0.25">
      <c r="A135" s="3" t="str">
        <f>IF('Risk template'!A122="","",'Risk template'!A122)</f>
        <v/>
      </c>
      <c r="B135" s="3" t="str">
        <f>IF('Risk template'!A122="","",'Risk template'!C122)</f>
        <v/>
      </c>
      <c r="C135" s="3" t="str">
        <f>IF('Risk template'!A122="","",'Risk template'!E122)</f>
        <v/>
      </c>
      <c r="D135" s="3" t="str">
        <f>IF('Risk template'!A122="","",'Risk template'!F122)</f>
        <v/>
      </c>
      <c r="E135" s="3" t="str">
        <f>IF('Risk template'!A122="","",'Risk template'!L122)</f>
        <v/>
      </c>
      <c r="F135" s="3" t="str">
        <f>IF('Risk template'!A122="","",'Risk template'!#REF!)</f>
        <v/>
      </c>
      <c r="G135" s="3" t="str">
        <f>IF('Risk template'!A122="","",'Risk template'!M122)</f>
        <v/>
      </c>
      <c r="H135" s="3" t="str">
        <f>IF('Risk template'!A122="","",'Risk template'!N122)</f>
        <v/>
      </c>
      <c r="I135" s="3" t="str">
        <f>IF('Risk template'!A122="","",'Risk template'!O122)</f>
        <v/>
      </c>
      <c r="J135" s="3" t="str">
        <f>IF('Risk template'!A122="","",'Risk template'!P122)</f>
        <v/>
      </c>
      <c r="K135" s="3" t="str">
        <f>IF('Risk template'!A122="","",'Risk template'!S122)</f>
        <v/>
      </c>
      <c r="L135" s="3" t="str">
        <f>IF('Risk template'!A122="","",'Risk template'!T122)</f>
        <v/>
      </c>
      <c r="M135" s="109"/>
      <c r="N135" s="2"/>
    </row>
    <row r="136" spans="1:14" x14ac:dyDescent="0.25">
      <c r="A136" s="3" t="str">
        <f>IF('Risk template'!A123="","",'Risk template'!A123)</f>
        <v/>
      </c>
      <c r="B136" s="3" t="str">
        <f>IF('Risk template'!A123="","",'Risk template'!C123)</f>
        <v/>
      </c>
      <c r="C136" s="3" t="str">
        <f>IF('Risk template'!A123="","",'Risk template'!E123)</f>
        <v/>
      </c>
      <c r="D136" s="3" t="str">
        <f>IF('Risk template'!A123="","",'Risk template'!F123)</f>
        <v/>
      </c>
      <c r="E136" s="3" t="str">
        <f>IF('Risk template'!A123="","",'Risk template'!L123)</f>
        <v/>
      </c>
      <c r="F136" s="3" t="str">
        <f>IF('Risk template'!A123="","",'Risk template'!#REF!)</f>
        <v/>
      </c>
      <c r="G136" s="3" t="str">
        <f>IF('Risk template'!A123="","",'Risk template'!M123)</f>
        <v/>
      </c>
      <c r="H136" s="3" t="str">
        <f>IF('Risk template'!A123="","",'Risk template'!N123)</f>
        <v/>
      </c>
      <c r="I136" s="3" t="str">
        <f>IF('Risk template'!A123="","",'Risk template'!O123)</f>
        <v/>
      </c>
      <c r="J136" s="3" t="str">
        <f>IF('Risk template'!A123="","",'Risk template'!P123)</f>
        <v/>
      </c>
      <c r="K136" s="3" t="str">
        <f>IF('Risk template'!A123="","",'Risk template'!S123)</f>
        <v/>
      </c>
      <c r="L136" s="3" t="str">
        <f>IF('Risk template'!A123="","",'Risk template'!T123)</f>
        <v/>
      </c>
      <c r="M136" s="109"/>
      <c r="N136" s="2"/>
    </row>
    <row r="137" spans="1:14" x14ac:dyDescent="0.25">
      <c r="A137" s="3" t="str">
        <f>IF('Risk template'!A124="","",'Risk template'!A124)</f>
        <v/>
      </c>
      <c r="B137" s="3" t="str">
        <f>IF('Risk template'!A124="","",'Risk template'!C124)</f>
        <v/>
      </c>
      <c r="C137" s="3" t="str">
        <f>IF('Risk template'!A124="","",'Risk template'!E124)</f>
        <v/>
      </c>
      <c r="D137" s="3" t="str">
        <f>IF('Risk template'!A124="","",'Risk template'!F124)</f>
        <v/>
      </c>
      <c r="E137" s="3" t="str">
        <f>IF('Risk template'!A124="","",'Risk template'!L124)</f>
        <v/>
      </c>
      <c r="F137" s="3" t="str">
        <f>IF('Risk template'!A124="","",'Risk template'!#REF!)</f>
        <v/>
      </c>
      <c r="G137" s="3" t="str">
        <f>IF('Risk template'!A124="","",'Risk template'!M124)</f>
        <v/>
      </c>
      <c r="H137" s="3" t="str">
        <f>IF('Risk template'!A124="","",'Risk template'!N124)</f>
        <v/>
      </c>
      <c r="I137" s="3" t="str">
        <f>IF('Risk template'!A124="","",'Risk template'!O124)</f>
        <v/>
      </c>
      <c r="J137" s="3" t="str">
        <f>IF('Risk template'!A124="","",'Risk template'!P124)</f>
        <v/>
      </c>
      <c r="K137" s="3" t="str">
        <f>IF('Risk template'!A124="","",'Risk template'!S124)</f>
        <v/>
      </c>
      <c r="L137" s="3" t="str">
        <f>IF('Risk template'!A124="","",'Risk template'!T124)</f>
        <v/>
      </c>
      <c r="M137" s="109"/>
      <c r="N137" s="2"/>
    </row>
    <row r="138" spans="1:14" x14ac:dyDescent="0.25">
      <c r="A138" s="3" t="str">
        <f>IF('Risk template'!A125="","",'Risk template'!A125)</f>
        <v/>
      </c>
      <c r="B138" s="3" t="str">
        <f>IF('Risk template'!A125="","",'Risk template'!C125)</f>
        <v/>
      </c>
      <c r="C138" s="3" t="str">
        <f>IF('Risk template'!A125="","",'Risk template'!E125)</f>
        <v/>
      </c>
      <c r="D138" s="3" t="str">
        <f>IF('Risk template'!A125="","",'Risk template'!F125)</f>
        <v/>
      </c>
      <c r="E138" s="3" t="str">
        <f>IF('Risk template'!A125="","",'Risk template'!L125)</f>
        <v/>
      </c>
      <c r="F138" s="3" t="str">
        <f>IF('Risk template'!A125="","",'Risk template'!#REF!)</f>
        <v/>
      </c>
      <c r="G138" s="3" t="str">
        <f>IF('Risk template'!A125="","",'Risk template'!M125)</f>
        <v/>
      </c>
      <c r="H138" s="3" t="str">
        <f>IF('Risk template'!A125="","",'Risk template'!N125)</f>
        <v/>
      </c>
      <c r="I138" s="3" t="str">
        <f>IF('Risk template'!A125="","",'Risk template'!O125)</f>
        <v/>
      </c>
      <c r="J138" s="3" t="str">
        <f>IF('Risk template'!A125="","",'Risk template'!P125)</f>
        <v/>
      </c>
      <c r="K138" s="3" t="str">
        <f>IF('Risk template'!A125="","",'Risk template'!S125)</f>
        <v/>
      </c>
      <c r="L138" s="3" t="str">
        <f>IF('Risk template'!A125="","",'Risk template'!T125)</f>
        <v/>
      </c>
      <c r="M138" s="109"/>
      <c r="N138" s="2"/>
    </row>
    <row r="139" spans="1:14" x14ac:dyDescent="0.25">
      <c r="A139" s="3" t="str">
        <f>IF('Risk template'!A126="","",'Risk template'!A126)</f>
        <v/>
      </c>
      <c r="B139" s="3" t="str">
        <f>IF('Risk template'!A126="","",'Risk template'!C126)</f>
        <v/>
      </c>
      <c r="C139" s="3" t="str">
        <f>IF('Risk template'!A126="","",'Risk template'!E126)</f>
        <v/>
      </c>
      <c r="D139" s="3" t="str">
        <f>IF('Risk template'!A126="","",'Risk template'!F126)</f>
        <v/>
      </c>
      <c r="E139" s="3" t="str">
        <f>IF('Risk template'!A126="","",'Risk template'!L126)</f>
        <v/>
      </c>
      <c r="F139" s="3" t="str">
        <f>IF('Risk template'!A126="","",'Risk template'!#REF!)</f>
        <v/>
      </c>
      <c r="G139" s="3" t="str">
        <f>IF('Risk template'!A126="","",'Risk template'!M126)</f>
        <v/>
      </c>
      <c r="H139" s="3" t="str">
        <f>IF('Risk template'!A126="","",'Risk template'!N126)</f>
        <v/>
      </c>
      <c r="I139" s="3" t="str">
        <f>IF('Risk template'!A126="","",'Risk template'!O126)</f>
        <v/>
      </c>
      <c r="J139" s="3" t="str">
        <f>IF('Risk template'!A126="","",'Risk template'!P126)</f>
        <v/>
      </c>
      <c r="K139" s="3" t="str">
        <f>IF('Risk template'!A126="","",'Risk template'!S126)</f>
        <v/>
      </c>
      <c r="L139" s="3" t="str">
        <f>IF('Risk template'!A126="","",'Risk template'!T126)</f>
        <v/>
      </c>
      <c r="M139" s="109"/>
      <c r="N139" s="2"/>
    </row>
    <row r="140" spans="1:14" x14ac:dyDescent="0.25">
      <c r="A140" s="3" t="e">
        <f>IF('Risk template'!#REF!="","",'Risk template'!#REF!)</f>
        <v>#REF!</v>
      </c>
      <c r="B140" s="3" t="e">
        <f>IF('Risk template'!#REF!="","",'Risk template'!#REF!)</f>
        <v>#REF!</v>
      </c>
      <c r="C140" s="3" t="e">
        <f>IF('Risk template'!#REF!="","",'Risk template'!#REF!)</f>
        <v>#REF!</v>
      </c>
      <c r="D140" s="3" t="e">
        <f>IF('Risk template'!#REF!="","",'Risk template'!#REF!)</f>
        <v>#REF!</v>
      </c>
      <c r="E140" s="3" t="e">
        <f>IF('Risk template'!#REF!="","",'Risk template'!#REF!)</f>
        <v>#REF!</v>
      </c>
      <c r="F140" s="3" t="e">
        <f>IF('Risk template'!#REF!="","",'Risk template'!#REF!)</f>
        <v>#REF!</v>
      </c>
      <c r="G140" s="3" t="e">
        <f>IF('Risk template'!#REF!="","",'Risk template'!#REF!)</f>
        <v>#REF!</v>
      </c>
      <c r="H140" s="3" t="e">
        <f>IF('Risk template'!#REF!="","",'Risk template'!#REF!)</f>
        <v>#REF!</v>
      </c>
      <c r="I140" s="3" t="e">
        <f>IF('Risk template'!#REF!="","",'Risk template'!#REF!)</f>
        <v>#REF!</v>
      </c>
      <c r="J140" s="3" t="e">
        <f>IF('Risk template'!#REF!="","",'Risk template'!#REF!)</f>
        <v>#REF!</v>
      </c>
      <c r="K140" s="3" t="e">
        <f>IF('Risk template'!#REF!="","",'Risk template'!#REF!)</f>
        <v>#REF!</v>
      </c>
      <c r="L140" s="3" t="e">
        <f>IF('Risk template'!#REF!="","",'Risk template'!#REF!)</f>
        <v>#REF!</v>
      </c>
      <c r="M140" s="109"/>
      <c r="N140" s="2"/>
    </row>
    <row r="141" spans="1:14" x14ac:dyDescent="0.25">
      <c r="A141" s="3" t="e">
        <f>IF('Risk template'!#REF!="","",'Risk template'!#REF!)</f>
        <v>#REF!</v>
      </c>
      <c r="B141" s="3" t="e">
        <f>IF('Risk template'!#REF!="","",'Risk template'!#REF!)</f>
        <v>#REF!</v>
      </c>
      <c r="C141" s="3" t="e">
        <f>IF('Risk template'!#REF!="","",'Risk template'!#REF!)</f>
        <v>#REF!</v>
      </c>
      <c r="D141" s="3" t="e">
        <f>IF('Risk template'!#REF!="","",'Risk template'!#REF!)</f>
        <v>#REF!</v>
      </c>
      <c r="E141" s="3" t="e">
        <f>IF('Risk template'!#REF!="","",'Risk template'!#REF!)</f>
        <v>#REF!</v>
      </c>
      <c r="F141" s="3" t="e">
        <f>IF('Risk template'!#REF!="","",'Risk template'!#REF!)</f>
        <v>#REF!</v>
      </c>
      <c r="G141" s="3" t="e">
        <f>IF('Risk template'!#REF!="","",'Risk template'!#REF!)</f>
        <v>#REF!</v>
      </c>
      <c r="H141" s="3" t="e">
        <f>IF('Risk template'!#REF!="","",'Risk template'!#REF!)</f>
        <v>#REF!</v>
      </c>
      <c r="I141" s="3" t="e">
        <f>IF('Risk template'!#REF!="","",'Risk template'!#REF!)</f>
        <v>#REF!</v>
      </c>
      <c r="J141" s="3" t="e">
        <f>IF('Risk template'!#REF!="","",'Risk template'!#REF!)</f>
        <v>#REF!</v>
      </c>
      <c r="K141" s="3" t="e">
        <f>IF('Risk template'!#REF!="","",'Risk template'!#REF!)</f>
        <v>#REF!</v>
      </c>
      <c r="L141" s="3" t="e">
        <f>IF('Risk template'!#REF!="","",'Risk template'!#REF!)</f>
        <v>#REF!</v>
      </c>
      <c r="M141" s="109"/>
      <c r="N141" s="2"/>
    </row>
    <row r="142" spans="1:14" x14ac:dyDescent="0.25">
      <c r="A142" s="3" t="e">
        <f>IF('Risk template'!#REF!="","",'Risk template'!#REF!)</f>
        <v>#REF!</v>
      </c>
      <c r="B142" s="3" t="e">
        <f>IF('Risk template'!#REF!="","",'Risk template'!#REF!)</f>
        <v>#REF!</v>
      </c>
      <c r="C142" s="3" t="e">
        <f>IF('Risk template'!#REF!="","",'Risk template'!#REF!)</f>
        <v>#REF!</v>
      </c>
      <c r="D142" s="3" t="e">
        <f>IF('Risk template'!#REF!="","",'Risk template'!#REF!)</f>
        <v>#REF!</v>
      </c>
      <c r="E142" s="3" t="e">
        <f>IF('Risk template'!#REF!="","",'Risk template'!#REF!)</f>
        <v>#REF!</v>
      </c>
      <c r="F142" s="3" t="e">
        <f>IF('Risk template'!#REF!="","",'Risk template'!#REF!)</f>
        <v>#REF!</v>
      </c>
      <c r="G142" s="3" t="e">
        <f>IF('Risk template'!#REF!="","",'Risk template'!#REF!)</f>
        <v>#REF!</v>
      </c>
      <c r="H142" s="3" t="e">
        <f>IF('Risk template'!#REF!="","",'Risk template'!#REF!)</f>
        <v>#REF!</v>
      </c>
      <c r="I142" s="3" t="e">
        <f>IF('Risk template'!#REF!="","",'Risk template'!#REF!)</f>
        <v>#REF!</v>
      </c>
      <c r="J142" s="3" t="e">
        <f>IF('Risk template'!#REF!="","",'Risk template'!#REF!)</f>
        <v>#REF!</v>
      </c>
      <c r="K142" s="3" t="e">
        <f>IF('Risk template'!#REF!="","",'Risk template'!#REF!)</f>
        <v>#REF!</v>
      </c>
      <c r="L142" s="3" t="e">
        <f>IF('Risk template'!#REF!="","",'Risk template'!#REF!)</f>
        <v>#REF!</v>
      </c>
      <c r="M142" s="109"/>
      <c r="N142" s="2"/>
    </row>
    <row r="143" spans="1:14" x14ac:dyDescent="0.25">
      <c r="A143" s="3" t="e">
        <f>IF('Risk template'!#REF!="","",'Risk template'!#REF!)</f>
        <v>#REF!</v>
      </c>
      <c r="B143" s="3" t="e">
        <f>IF('Risk template'!#REF!="","",'Risk template'!#REF!)</f>
        <v>#REF!</v>
      </c>
      <c r="C143" s="3" t="e">
        <f>IF('Risk template'!#REF!="","",'Risk template'!#REF!)</f>
        <v>#REF!</v>
      </c>
      <c r="D143" s="3" t="e">
        <f>IF('Risk template'!#REF!="","",'Risk template'!#REF!)</f>
        <v>#REF!</v>
      </c>
      <c r="E143" s="3" t="e">
        <f>IF('Risk template'!#REF!="","",'Risk template'!#REF!)</f>
        <v>#REF!</v>
      </c>
      <c r="F143" s="3" t="e">
        <f>IF('Risk template'!#REF!="","",'Risk template'!#REF!)</f>
        <v>#REF!</v>
      </c>
      <c r="G143" s="3" t="e">
        <f>IF('Risk template'!#REF!="","",'Risk template'!#REF!)</f>
        <v>#REF!</v>
      </c>
      <c r="H143" s="3" t="e">
        <f>IF('Risk template'!#REF!="","",'Risk template'!#REF!)</f>
        <v>#REF!</v>
      </c>
      <c r="I143" s="3" t="e">
        <f>IF('Risk template'!#REF!="","",'Risk template'!#REF!)</f>
        <v>#REF!</v>
      </c>
      <c r="J143" s="3" t="e">
        <f>IF('Risk template'!#REF!="","",'Risk template'!#REF!)</f>
        <v>#REF!</v>
      </c>
      <c r="K143" s="3" t="e">
        <f>IF('Risk template'!#REF!="","",'Risk template'!#REF!)</f>
        <v>#REF!</v>
      </c>
      <c r="L143" s="3" t="e">
        <f>IF('Risk template'!#REF!="","",'Risk template'!#REF!)</f>
        <v>#REF!</v>
      </c>
      <c r="M143" s="109"/>
      <c r="N143" s="2"/>
    </row>
    <row r="144" spans="1:14" x14ac:dyDescent="0.25">
      <c r="A144" s="3" t="e">
        <f>IF('Risk template'!#REF!="","",'Risk template'!#REF!)</f>
        <v>#REF!</v>
      </c>
      <c r="B144" s="3" t="e">
        <f>IF('Risk template'!#REF!="","",'Risk template'!#REF!)</f>
        <v>#REF!</v>
      </c>
      <c r="C144" s="3" t="e">
        <f>IF('Risk template'!#REF!="","",'Risk template'!#REF!)</f>
        <v>#REF!</v>
      </c>
      <c r="D144" s="3" t="e">
        <f>IF('Risk template'!#REF!="","",'Risk template'!#REF!)</f>
        <v>#REF!</v>
      </c>
      <c r="E144" s="3" t="e">
        <f>IF('Risk template'!#REF!="","",'Risk template'!#REF!)</f>
        <v>#REF!</v>
      </c>
      <c r="F144" s="3" t="e">
        <f>IF('Risk template'!#REF!="","",'Risk template'!#REF!)</f>
        <v>#REF!</v>
      </c>
      <c r="G144" s="3" t="e">
        <f>IF('Risk template'!#REF!="","",'Risk template'!#REF!)</f>
        <v>#REF!</v>
      </c>
      <c r="H144" s="3" t="e">
        <f>IF('Risk template'!#REF!="","",'Risk template'!#REF!)</f>
        <v>#REF!</v>
      </c>
      <c r="I144" s="3" t="e">
        <f>IF('Risk template'!#REF!="","",'Risk template'!#REF!)</f>
        <v>#REF!</v>
      </c>
      <c r="J144" s="3" t="e">
        <f>IF('Risk template'!#REF!="","",'Risk template'!#REF!)</f>
        <v>#REF!</v>
      </c>
      <c r="K144" s="3" t="e">
        <f>IF('Risk template'!#REF!="","",'Risk template'!#REF!)</f>
        <v>#REF!</v>
      </c>
      <c r="L144" s="3" t="e">
        <f>IF('Risk template'!#REF!="","",'Risk template'!#REF!)</f>
        <v>#REF!</v>
      </c>
      <c r="M144" s="109"/>
      <c r="N144" s="2"/>
    </row>
    <row r="145" spans="1:14" x14ac:dyDescent="0.25">
      <c r="A145" s="3" t="e">
        <f>IF('Risk template'!#REF!="","",'Risk template'!#REF!)</f>
        <v>#REF!</v>
      </c>
      <c r="B145" s="3" t="e">
        <f>IF('Risk template'!#REF!="","",'Risk template'!#REF!)</f>
        <v>#REF!</v>
      </c>
      <c r="C145" s="3" t="e">
        <f>IF('Risk template'!#REF!="","",'Risk template'!#REF!)</f>
        <v>#REF!</v>
      </c>
      <c r="D145" s="3" t="e">
        <f>IF('Risk template'!#REF!="","",'Risk template'!#REF!)</f>
        <v>#REF!</v>
      </c>
      <c r="E145" s="3" t="e">
        <f>IF('Risk template'!#REF!="","",'Risk template'!#REF!)</f>
        <v>#REF!</v>
      </c>
      <c r="F145" s="3" t="e">
        <f>IF('Risk template'!#REF!="","",'Risk template'!#REF!)</f>
        <v>#REF!</v>
      </c>
      <c r="G145" s="3" t="e">
        <f>IF('Risk template'!#REF!="","",'Risk template'!#REF!)</f>
        <v>#REF!</v>
      </c>
      <c r="H145" s="3" t="e">
        <f>IF('Risk template'!#REF!="","",'Risk template'!#REF!)</f>
        <v>#REF!</v>
      </c>
      <c r="I145" s="3" t="e">
        <f>IF('Risk template'!#REF!="","",'Risk template'!#REF!)</f>
        <v>#REF!</v>
      </c>
      <c r="J145" s="3" t="e">
        <f>IF('Risk template'!#REF!="","",'Risk template'!#REF!)</f>
        <v>#REF!</v>
      </c>
      <c r="K145" s="3" t="e">
        <f>IF('Risk template'!#REF!="","",'Risk template'!#REF!)</f>
        <v>#REF!</v>
      </c>
      <c r="L145" s="3" t="e">
        <f>IF('Risk template'!#REF!="","",'Risk template'!#REF!)</f>
        <v>#REF!</v>
      </c>
      <c r="M145" s="109"/>
      <c r="N145" s="2"/>
    </row>
    <row r="146" spans="1:14" x14ac:dyDescent="0.25">
      <c r="A146" s="3" t="e">
        <f>IF('Risk template'!#REF!="","",'Risk template'!#REF!)</f>
        <v>#REF!</v>
      </c>
      <c r="B146" s="3" t="e">
        <f>IF('Risk template'!#REF!="","",'Risk template'!#REF!)</f>
        <v>#REF!</v>
      </c>
      <c r="C146" s="3" t="e">
        <f>IF('Risk template'!#REF!="","",'Risk template'!#REF!)</f>
        <v>#REF!</v>
      </c>
      <c r="D146" s="3" t="e">
        <f>IF('Risk template'!#REF!="","",'Risk template'!#REF!)</f>
        <v>#REF!</v>
      </c>
      <c r="E146" s="3" t="e">
        <f>IF('Risk template'!#REF!="","",'Risk template'!#REF!)</f>
        <v>#REF!</v>
      </c>
      <c r="F146" s="3" t="e">
        <f>IF('Risk template'!#REF!="","",'Risk template'!#REF!)</f>
        <v>#REF!</v>
      </c>
      <c r="G146" s="3" t="e">
        <f>IF('Risk template'!#REF!="","",'Risk template'!#REF!)</f>
        <v>#REF!</v>
      </c>
      <c r="H146" s="3" t="e">
        <f>IF('Risk template'!#REF!="","",'Risk template'!#REF!)</f>
        <v>#REF!</v>
      </c>
      <c r="I146" s="3" t="e">
        <f>IF('Risk template'!#REF!="","",'Risk template'!#REF!)</f>
        <v>#REF!</v>
      </c>
      <c r="J146" s="3" t="e">
        <f>IF('Risk template'!#REF!="","",'Risk template'!#REF!)</f>
        <v>#REF!</v>
      </c>
      <c r="K146" s="3" t="e">
        <f>IF('Risk template'!#REF!="","",'Risk template'!#REF!)</f>
        <v>#REF!</v>
      </c>
      <c r="L146" s="3" t="e">
        <f>IF('Risk template'!#REF!="","",'Risk template'!#REF!)</f>
        <v>#REF!</v>
      </c>
      <c r="M146" s="109"/>
      <c r="N146" s="2"/>
    </row>
    <row r="147" spans="1:14" x14ac:dyDescent="0.25">
      <c r="A147" s="3" t="e">
        <f>IF('Risk template'!#REF!="","",'Risk template'!#REF!)</f>
        <v>#REF!</v>
      </c>
      <c r="B147" s="3" t="e">
        <f>IF('Risk template'!#REF!="","",'Risk template'!#REF!)</f>
        <v>#REF!</v>
      </c>
      <c r="C147" s="3" t="e">
        <f>IF('Risk template'!#REF!="","",'Risk template'!#REF!)</f>
        <v>#REF!</v>
      </c>
      <c r="D147" s="3" t="e">
        <f>IF('Risk template'!#REF!="","",'Risk template'!#REF!)</f>
        <v>#REF!</v>
      </c>
      <c r="E147" s="3" t="e">
        <f>IF('Risk template'!#REF!="","",'Risk template'!#REF!)</f>
        <v>#REF!</v>
      </c>
      <c r="F147" s="3" t="e">
        <f>IF('Risk template'!#REF!="","",'Risk template'!#REF!)</f>
        <v>#REF!</v>
      </c>
      <c r="G147" s="3" t="e">
        <f>IF('Risk template'!#REF!="","",'Risk template'!#REF!)</f>
        <v>#REF!</v>
      </c>
      <c r="H147" s="3" t="e">
        <f>IF('Risk template'!#REF!="","",'Risk template'!#REF!)</f>
        <v>#REF!</v>
      </c>
      <c r="I147" s="3" t="e">
        <f>IF('Risk template'!#REF!="","",'Risk template'!#REF!)</f>
        <v>#REF!</v>
      </c>
      <c r="J147" s="3" t="e">
        <f>IF('Risk template'!#REF!="","",'Risk template'!#REF!)</f>
        <v>#REF!</v>
      </c>
      <c r="K147" s="3" t="e">
        <f>IF('Risk template'!#REF!="","",'Risk template'!#REF!)</f>
        <v>#REF!</v>
      </c>
      <c r="L147" s="3" t="e">
        <f>IF('Risk template'!#REF!="","",'Risk template'!#REF!)</f>
        <v>#REF!</v>
      </c>
      <c r="M147" s="109"/>
      <c r="N147" s="2"/>
    </row>
    <row r="148" spans="1:14" x14ac:dyDescent="0.25">
      <c r="A148" s="3" t="e">
        <f>IF('Risk template'!#REF!="","",'Risk template'!#REF!)</f>
        <v>#REF!</v>
      </c>
      <c r="B148" s="3" t="e">
        <f>IF('Risk template'!#REF!="","",'Risk template'!#REF!)</f>
        <v>#REF!</v>
      </c>
      <c r="C148" s="3" t="e">
        <f>IF('Risk template'!#REF!="","",'Risk template'!#REF!)</f>
        <v>#REF!</v>
      </c>
      <c r="D148" s="3" t="e">
        <f>IF('Risk template'!#REF!="","",'Risk template'!#REF!)</f>
        <v>#REF!</v>
      </c>
      <c r="E148" s="3" t="e">
        <f>IF('Risk template'!#REF!="","",'Risk template'!#REF!)</f>
        <v>#REF!</v>
      </c>
      <c r="F148" s="3" t="e">
        <f>IF('Risk template'!#REF!="","",'Risk template'!#REF!)</f>
        <v>#REF!</v>
      </c>
      <c r="G148" s="3" t="e">
        <f>IF('Risk template'!#REF!="","",'Risk template'!#REF!)</f>
        <v>#REF!</v>
      </c>
      <c r="H148" s="3" t="e">
        <f>IF('Risk template'!#REF!="","",'Risk template'!#REF!)</f>
        <v>#REF!</v>
      </c>
      <c r="I148" s="3" t="e">
        <f>IF('Risk template'!#REF!="","",'Risk template'!#REF!)</f>
        <v>#REF!</v>
      </c>
      <c r="J148" s="3" t="e">
        <f>IF('Risk template'!#REF!="","",'Risk template'!#REF!)</f>
        <v>#REF!</v>
      </c>
      <c r="K148" s="3" t="e">
        <f>IF('Risk template'!#REF!="","",'Risk template'!#REF!)</f>
        <v>#REF!</v>
      </c>
      <c r="L148" s="3" t="e">
        <f>IF('Risk template'!#REF!="","",'Risk template'!#REF!)</f>
        <v>#REF!</v>
      </c>
      <c r="M148" s="109"/>
      <c r="N148" s="2"/>
    </row>
    <row r="149" spans="1:14" x14ac:dyDescent="0.25">
      <c r="A149" s="3" t="e">
        <f>IF('Risk template'!#REF!="","",'Risk template'!#REF!)</f>
        <v>#REF!</v>
      </c>
      <c r="B149" s="3" t="e">
        <f>IF('Risk template'!#REF!="","",'Risk template'!#REF!)</f>
        <v>#REF!</v>
      </c>
      <c r="C149" s="3" t="e">
        <f>IF('Risk template'!#REF!="","",'Risk template'!#REF!)</f>
        <v>#REF!</v>
      </c>
      <c r="D149" s="3" t="e">
        <f>IF('Risk template'!#REF!="","",'Risk template'!#REF!)</f>
        <v>#REF!</v>
      </c>
      <c r="E149" s="3" t="e">
        <f>IF('Risk template'!#REF!="","",'Risk template'!#REF!)</f>
        <v>#REF!</v>
      </c>
      <c r="F149" s="3" t="e">
        <f>IF('Risk template'!#REF!="","",'Risk template'!#REF!)</f>
        <v>#REF!</v>
      </c>
      <c r="G149" s="3" t="e">
        <f>IF('Risk template'!#REF!="","",'Risk template'!#REF!)</f>
        <v>#REF!</v>
      </c>
      <c r="H149" s="3" t="e">
        <f>IF('Risk template'!#REF!="","",'Risk template'!#REF!)</f>
        <v>#REF!</v>
      </c>
      <c r="I149" s="3" t="e">
        <f>IF('Risk template'!#REF!="","",'Risk template'!#REF!)</f>
        <v>#REF!</v>
      </c>
      <c r="J149" s="3" t="e">
        <f>IF('Risk template'!#REF!="","",'Risk template'!#REF!)</f>
        <v>#REF!</v>
      </c>
      <c r="K149" s="3" t="e">
        <f>IF('Risk template'!#REF!="","",'Risk template'!#REF!)</f>
        <v>#REF!</v>
      </c>
      <c r="L149" s="3" t="e">
        <f>IF('Risk template'!#REF!="","",'Risk template'!#REF!)</f>
        <v>#REF!</v>
      </c>
      <c r="M149" s="109"/>
      <c r="N149" s="2"/>
    </row>
    <row r="150" spans="1:14" x14ac:dyDescent="0.25">
      <c r="A150" s="3" t="e">
        <f>IF('Risk template'!#REF!="","",'Risk template'!#REF!)</f>
        <v>#REF!</v>
      </c>
      <c r="B150" s="3" t="e">
        <f>IF('Risk template'!#REF!="","",'Risk template'!#REF!)</f>
        <v>#REF!</v>
      </c>
      <c r="C150" s="3" t="e">
        <f>IF('Risk template'!#REF!="","",'Risk template'!#REF!)</f>
        <v>#REF!</v>
      </c>
      <c r="D150" s="3" t="e">
        <f>IF('Risk template'!#REF!="","",'Risk template'!#REF!)</f>
        <v>#REF!</v>
      </c>
      <c r="E150" s="3" t="e">
        <f>IF('Risk template'!#REF!="","",'Risk template'!#REF!)</f>
        <v>#REF!</v>
      </c>
      <c r="F150" s="3" t="e">
        <f>IF('Risk template'!#REF!="","",'Risk template'!#REF!)</f>
        <v>#REF!</v>
      </c>
      <c r="G150" s="3" t="e">
        <f>IF('Risk template'!#REF!="","",'Risk template'!#REF!)</f>
        <v>#REF!</v>
      </c>
      <c r="H150" s="3" t="e">
        <f>IF('Risk template'!#REF!="","",'Risk template'!#REF!)</f>
        <v>#REF!</v>
      </c>
      <c r="I150" s="3" t="e">
        <f>IF('Risk template'!#REF!="","",'Risk template'!#REF!)</f>
        <v>#REF!</v>
      </c>
      <c r="J150" s="3" t="e">
        <f>IF('Risk template'!#REF!="","",'Risk template'!#REF!)</f>
        <v>#REF!</v>
      </c>
      <c r="K150" s="3" t="e">
        <f>IF('Risk template'!#REF!="","",'Risk template'!#REF!)</f>
        <v>#REF!</v>
      </c>
      <c r="L150" s="3" t="e">
        <f>IF('Risk template'!#REF!="","",'Risk template'!#REF!)</f>
        <v>#REF!</v>
      </c>
      <c r="M150" s="109"/>
      <c r="N150" s="2"/>
    </row>
    <row r="151" spans="1:14" x14ac:dyDescent="0.25">
      <c r="A151" s="3" t="e">
        <f>IF('Risk template'!#REF!="","",'Risk template'!#REF!)</f>
        <v>#REF!</v>
      </c>
      <c r="B151" s="3" t="e">
        <f>IF('Risk template'!#REF!="","",'Risk template'!#REF!)</f>
        <v>#REF!</v>
      </c>
      <c r="C151" s="3" t="e">
        <f>IF('Risk template'!#REF!="","",'Risk template'!#REF!)</f>
        <v>#REF!</v>
      </c>
      <c r="D151" s="3" t="e">
        <f>IF('Risk template'!#REF!="","",'Risk template'!#REF!)</f>
        <v>#REF!</v>
      </c>
      <c r="E151" s="3" t="e">
        <f>IF('Risk template'!#REF!="","",'Risk template'!#REF!)</f>
        <v>#REF!</v>
      </c>
      <c r="F151" s="3" t="e">
        <f>IF('Risk template'!#REF!="","",'Risk template'!#REF!)</f>
        <v>#REF!</v>
      </c>
      <c r="G151" s="3" t="e">
        <f>IF('Risk template'!#REF!="","",'Risk template'!#REF!)</f>
        <v>#REF!</v>
      </c>
      <c r="H151" s="3" t="e">
        <f>IF('Risk template'!#REF!="","",'Risk template'!#REF!)</f>
        <v>#REF!</v>
      </c>
      <c r="I151" s="3" t="e">
        <f>IF('Risk template'!#REF!="","",'Risk template'!#REF!)</f>
        <v>#REF!</v>
      </c>
      <c r="J151" s="3" t="e">
        <f>IF('Risk template'!#REF!="","",'Risk template'!#REF!)</f>
        <v>#REF!</v>
      </c>
      <c r="K151" s="3" t="e">
        <f>IF('Risk template'!#REF!="","",'Risk template'!#REF!)</f>
        <v>#REF!</v>
      </c>
      <c r="L151" s="3" t="e">
        <f>IF('Risk template'!#REF!="","",'Risk template'!#REF!)</f>
        <v>#REF!</v>
      </c>
      <c r="M151" s="109"/>
      <c r="N151" s="2"/>
    </row>
    <row r="152" spans="1:14" x14ac:dyDescent="0.25">
      <c r="A152" s="3" t="e">
        <f>IF('Risk template'!#REF!="","",'Risk template'!#REF!)</f>
        <v>#REF!</v>
      </c>
      <c r="B152" s="3" t="e">
        <f>IF('Risk template'!#REF!="","",'Risk template'!#REF!)</f>
        <v>#REF!</v>
      </c>
      <c r="C152" s="3" t="e">
        <f>IF('Risk template'!#REF!="","",'Risk template'!#REF!)</f>
        <v>#REF!</v>
      </c>
      <c r="D152" s="3" t="e">
        <f>IF('Risk template'!#REF!="","",'Risk template'!#REF!)</f>
        <v>#REF!</v>
      </c>
      <c r="E152" s="3" t="e">
        <f>IF('Risk template'!#REF!="","",'Risk template'!#REF!)</f>
        <v>#REF!</v>
      </c>
      <c r="F152" s="3" t="e">
        <f>IF('Risk template'!#REF!="","",'Risk template'!#REF!)</f>
        <v>#REF!</v>
      </c>
      <c r="G152" s="3" t="e">
        <f>IF('Risk template'!#REF!="","",'Risk template'!#REF!)</f>
        <v>#REF!</v>
      </c>
      <c r="H152" s="3" t="e">
        <f>IF('Risk template'!#REF!="","",'Risk template'!#REF!)</f>
        <v>#REF!</v>
      </c>
      <c r="I152" s="3" t="e">
        <f>IF('Risk template'!#REF!="","",'Risk template'!#REF!)</f>
        <v>#REF!</v>
      </c>
      <c r="J152" s="3" t="e">
        <f>IF('Risk template'!#REF!="","",'Risk template'!#REF!)</f>
        <v>#REF!</v>
      </c>
      <c r="K152" s="3" t="e">
        <f>IF('Risk template'!#REF!="","",'Risk template'!#REF!)</f>
        <v>#REF!</v>
      </c>
      <c r="L152" s="3" t="e">
        <f>IF('Risk template'!#REF!="","",'Risk template'!#REF!)</f>
        <v>#REF!</v>
      </c>
      <c r="M152" s="109"/>
      <c r="N152" s="2"/>
    </row>
    <row r="153" spans="1:14" x14ac:dyDescent="0.25">
      <c r="A153" s="3" t="e">
        <f>IF('Risk template'!#REF!="","",'Risk template'!#REF!)</f>
        <v>#REF!</v>
      </c>
      <c r="B153" s="3" t="e">
        <f>IF('Risk template'!#REF!="","",'Risk template'!#REF!)</f>
        <v>#REF!</v>
      </c>
      <c r="C153" s="3" t="e">
        <f>IF('Risk template'!#REF!="","",'Risk template'!#REF!)</f>
        <v>#REF!</v>
      </c>
      <c r="D153" s="3" t="e">
        <f>IF('Risk template'!#REF!="","",'Risk template'!#REF!)</f>
        <v>#REF!</v>
      </c>
      <c r="E153" s="3" t="e">
        <f>IF('Risk template'!#REF!="","",'Risk template'!#REF!)</f>
        <v>#REF!</v>
      </c>
      <c r="F153" s="3" t="e">
        <f>IF('Risk template'!#REF!="","",'Risk template'!#REF!)</f>
        <v>#REF!</v>
      </c>
      <c r="G153" s="3" t="e">
        <f>IF('Risk template'!#REF!="","",'Risk template'!#REF!)</f>
        <v>#REF!</v>
      </c>
      <c r="H153" s="3" t="e">
        <f>IF('Risk template'!#REF!="","",'Risk template'!#REF!)</f>
        <v>#REF!</v>
      </c>
      <c r="I153" s="3" t="e">
        <f>IF('Risk template'!#REF!="","",'Risk template'!#REF!)</f>
        <v>#REF!</v>
      </c>
      <c r="J153" s="3" t="e">
        <f>IF('Risk template'!#REF!="","",'Risk template'!#REF!)</f>
        <v>#REF!</v>
      </c>
      <c r="K153" s="3" t="e">
        <f>IF('Risk template'!#REF!="","",'Risk template'!#REF!)</f>
        <v>#REF!</v>
      </c>
      <c r="L153" s="3" t="e">
        <f>IF('Risk template'!#REF!="","",'Risk template'!#REF!)</f>
        <v>#REF!</v>
      </c>
      <c r="M153" s="109"/>
      <c r="N153" s="2"/>
    </row>
    <row r="154" spans="1:14" x14ac:dyDescent="0.25">
      <c r="A154" s="3" t="e">
        <f>IF('Risk template'!#REF!="","",'Risk template'!#REF!)</f>
        <v>#REF!</v>
      </c>
      <c r="B154" s="3" t="e">
        <f>IF('Risk template'!#REF!="","",'Risk template'!#REF!)</f>
        <v>#REF!</v>
      </c>
      <c r="C154" s="3" t="e">
        <f>IF('Risk template'!#REF!="","",'Risk template'!#REF!)</f>
        <v>#REF!</v>
      </c>
      <c r="D154" s="3" t="e">
        <f>IF('Risk template'!#REF!="","",'Risk template'!#REF!)</f>
        <v>#REF!</v>
      </c>
      <c r="E154" s="3" t="e">
        <f>IF('Risk template'!#REF!="","",'Risk template'!#REF!)</f>
        <v>#REF!</v>
      </c>
      <c r="F154" s="3" t="e">
        <f>IF('Risk template'!#REF!="","",'Risk template'!#REF!)</f>
        <v>#REF!</v>
      </c>
      <c r="G154" s="3" t="e">
        <f>IF('Risk template'!#REF!="","",'Risk template'!#REF!)</f>
        <v>#REF!</v>
      </c>
      <c r="H154" s="3" t="e">
        <f>IF('Risk template'!#REF!="","",'Risk template'!#REF!)</f>
        <v>#REF!</v>
      </c>
      <c r="I154" s="3" t="e">
        <f>IF('Risk template'!#REF!="","",'Risk template'!#REF!)</f>
        <v>#REF!</v>
      </c>
      <c r="J154" s="3" t="e">
        <f>IF('Risk template'!#REF!="","",'Risk template'!#REF!)</f>
        <v>#REF!</v>
      </c>
      <c r="K154" s="3" t="e">
        <f>IF('Risk template'!#REF!="","",'Risk template'!#REF!)</f>
        <v>#REF!</v>
      </c>
      <c r="L154" s="3" t="e">
        <f>IF('Risk template'!#REF!="","",'Risk template'!#REF!)</f>
        <v>#REF!</v>
      </c>
      <c r="M154" s="109"/>
      <c r="N154" s="2"/>
    </row>
    <row r="155" spans="1:14" x14ac:dyDescent="0.25">
      <c r="A155" s="3" t="e">
        <f>IF('Risk template'!#REF!="","",'Risk template'!#REF!)</f>
        <v>#REF!</v>
      </c>
      <c r="B155" s="3" t="e">
        <f>IF('Risk template'!#REF!="","",'Risk template'!#REF!)</f>
        <v>#REF!</v>
      </c>
      <c r="C155" s="3" t="e">
        <f>IF('Risk template'!#REF!="","",'Risk template'!#REF!)</f>
        <v>#REF!</v>
      </c>
      <c r="D155" s="3" t="e">
        <f>IF('Risk template'!#REF!="","",'Risk template'!#REF!)</f>
        <v>#REF!</v>
      </c>
      <c r="E155" s="3" t="e">
        <f>IF('Risk template'!#REF!="","",'Risk template'!#REF!)</f>
        <v>#REF!</v>
      </c>
      <c r="F155" s="3" t="e">
        <f>IF('Risk template'!#REF!="","",'Risk template'!#REF!)</f>
        <v>#REF!</v>
      </c>
      <c r="G155" s="3" t="e">
        <f>IF('Risk template'!#REF!="","",'Risk template'!#REF!)</f>
        <v>#REF!</v>
      </c>
      <c r="H155" s="3" t="e">
        <f>IF('Risk template'!#REF!="","",'Risk template'!#REF!)</f>
        <v>#REF!</v>
      </c>
      <c r="I155" s="3" t="e">
        <f>IF('Risk template'!#REF!="","",'Risk template'!#REF!)</f>
        <v>#REF!</v>
      </c>
      <c r="J155" s="3" t="e">
        <f>IF('Risk template'!#REF!="","",'Risk template'!#REF!)</f>
        <v>#REF!</v>
      </c>
      <c r="K155" s="3" t="e">
        <f>IF('Risk template'!#REF!="","",'Risk template'!#REF!)</f>
        <v>#REF!</v>
      </c>
      <c r="L155" s="3" t="e">
        <f>IF('Risk template'!#REF!="","",'Risk template'!#REF!)</f>
        <v>#REF!</v>
      </c>
      <c r="M155" s="109"/>
      <c r="N155" s="2"/>
    </row>
    <row r="156" spans="1:14" ht="25.5" x14ac:dyDescent="0.25">
      <c r="A156" s="3" t="str">
        <f>IF('Risk template'!A127="","",'Risk template'!A127)</f>
        <v>Handling; Climbing and working on ladders</v>
      </c>
      <c r="B156" s="3" t="str">
        <f>IF('Risk template'!A127="","",'Risk template'!C127)</f>
        <v>Awkward position</v>
      </c>
      <c r="C156" s="3" t="str">
        <f>IF('Risk template'!A127="","",'Risk template'!E127)</f>
        <v>Back, shoulder neck, feet injuries/discomfort</v>
      </c>
      <c r="D156" s="3" t="str">
        <f>IF('Risk template'!A127="","",'Risk template'!F127)</f>
        <v>Health</v>
      </c>
      <c r="E156" s="3" t="str">
        <f>IF('Risk template'!A127="","",'Risk template'!L127)</f>
        <v>Lost time injury</v>
      </c>
      <c r="F156" s="3" t="e">
        <f>IF('Risk template'!A127="","",'Risk template'!#REF!)</f>
        <v>#REF!</v>
      </c>
      <c r="G156" s="3">
        <f>IF('Risk template'!A127="","",'Risk template'!M127)</f>
        <v>4</v>
      </c>
      <c r="H156" s="3">
        <f>IF('Risk template'!A127="","",'Risk template'!N127)</f>
        <v>4</v>
      </c>
      <c r="I156" s="3" t="str">
        <f>IF('Risk template'!A127="","",'Risk template'!O127)</f>
        <v>II</v>
      </c>
      <c r="J156" s="3" t="str">
        <f>IF('Risk template'!A127="","",'Risk template'!P127)</f>
        <v>P</v>
      </c>
      <c r="K156" s="3" t="str">
        <f>IF('Risk template'!A127="","",'Risk template'!S127)</f>
        <v>Employer</v>
      </c>
      <c r="L156" s="3">
        <f>IF('Risk template'!A127="","",'Risk template'!T127)</f>
        <v>0</v>
      </c>
      <c r="M156" s="109"/>
      <c r="N156" s="2"/>
    </row>
    <row r="157" spans="1:14" x14ac:dyDescent="0.25">
      <c r="A157" s="3" t="str">
        <f>IF('Risk template'!A128="","",'Risk template'!A128)</f>
        <v/>
      </c>
      <c r="B157" s="3" t="str">
        <f>IF('Risk template'!A128="","",'Risk template'!C128)</f>
        <v/>
      </c>
      <c r="C157" s="3" t="str">
        <f>IF('Risk template'!A128="","",'Risk template'!E128)</f>
        <v/>
      </c>
      <c r="D157" s="3" t="str">
        <f>IF('Risk template'!A128="","",'Risk template'!F128)</f>
        <v/>
      </c>
      <c r="E157" s="3" t="str">
        <f>IF('Risk template'!A128="","",'Risk template'!L128)</f>
        <v/>
      </c>
      <c r="F157" s="3" t="str">
        <f>IF('Risk template'!A128="","",'Risk template'!#REF!)</f>
        <v/>
      </c>
      <c r="G157" s="3" t="str">
        <f>IF('Risk template'!A128="","",'Risk template'!M128)</f>
        <v/>
      </c>
      <c r="H157" s="3" t="str">
        <f>IF('Risk template'!A128="","",'Risk template'!N128)</f>
        <v/>
      </c>
      <c r="I157" s="3" t="str">
        <f>IF('Risk template'!A128="","",'Risk template'!O128)</f>
        <v/>
      </c>
      <c r="J157" s="3" t="str">
        <f>IF('Risk template'!A128="","",'Risk template'!P128)</f>
        <v/>
      </c>
      <c r="K157" s="3" t="str">
        <f>IF('Risk template'!A128="","",'Risk template'!S128)</f>
        <v/>
      </c>
      <c r="L157" s="3" t="str">
        <f>IF('Risk template'!A128="","",'Risk template'!T128)</f>
        <v/>
      </c>
      <c r="M157" s="109"/>
      <c r="N157" s="2"/>
    </row>
    <row r="158" spans="1:14" x14ac:dyDescent="0.25">
      <c r="A158" s="3" t="str">
        <f>IF('Risk template'!A129="","",'Risk template'!A129)</f>
        <v/>
      </c>
      <c r="B158" s="3" t="str">
        <f>IF('Risk template'!A129="","",'Risk template'!C129)</f>
        <v/>
      </c>
      <c r="C158" s="3" t="str">
        <f>IF('Risk template'!A129="","",'Risk template'!E129)</f>
        <v/>
      </c>
      <c r="D158" s="3" t="str">
        <f>IF('Risk template'!A129="","",'Risk template'!F129)</f>
        <v/>
      </c>
      <c r="E158" s="3" t="str">
        <f>IF('Risk template'!A129="","",'Risk template'!L129)</f>
        <v/>
      </c>
      <c r="F158" s="3" t="str">
        <f>IF('Risk template'!A129="","",'Risk template'!#REF!)</f>
        <v/>
      </c>
      <c r="G158" s="3" t="str">
        <f>IF('Risk template'!A129="","",'Risk template'!M129)</f>
        <v/>
      </c>
      <c r="H158" s="3" t="str">
        <f>IF('Risk template'!A129="","",'Risk template'!N129)</f>
        <v/>
      </c>
      <c r="I158" s="3" t="str">
        <f>IF('Risk template'!A129="","",'Risk template'!O129)</f>
        <v/>
      </c>
      <c r="J158" s="3" t="str">
        <f>IF('Risk template'!A129="","",'Risk template'!P129)</f>
        <v/>
      </c>
      <c r="K158" s="3" t="str">
        <f>IF('Risk template'!A129="","",'Risk template'!S129)</f>
        <v/>
      </c>
      <c r="L158" s="3" t="str">
        <f>IF('Risk template'!A129="","",'Risk template'!T129)</f>
        <v/>
      </c>
      <c r="M158" s="109"/>
      <c r="N158" s="2"/>
    </row>
    <row r="159" spans="1:14" x14ac:dyDescent="0.25">
      <c r="A159" s="3" t="str">
        <f>IF('Risk template'!A130="","",'Risk template'!A130)</f>
        <v/>
      </c>
      <c r="B159" s="3" t="str">
        <f>IF('Risk template'!A130="","",'Risk template'!C130)</f>
        <v/>
      </c>
      <c r="C159" s="3" t="str">
        <f>IF('Risk template'!A130="","",'Risk template'!E130)</f>
        <v/>
      </c>
      <c r="D159" s="3" t="str">
        <f>IF('Risk template'!A130="","",'Risk template'!F130)</f>
        <v/>
      </c>
      <c r="E159" s="3" t="str">
        <f>IF('Risk template'!A130="","",'Risk template'!L130)</f>
        <v/>
      </c>
      <c r="F159" s="3" t="str">
        <f>IF('Risk template'!A130="","",'Risk template'!#REF!)</f>
        <v/>
      </c>
      <c r="G159" s="3" t="str">
        <f>IF('Risk template'!A130="","",'Risk template'!M130)</f>
        <v/>
      </c>
      <c r="H159" s="3" t="str">
        <f>IF('Risk template'!A130="","",'Risk template'!N130)</f>
        <v/>
      </c>
      <c r="I159" s="3" t="str">
        <f>IF('Risk template'!A130="","",'Risk template'!O130)</f>
        <v/>
      </c>
      <c r="J159" s="3" t="str">
        <f>IF('Risk template'!A130="","",'Risk template'!P130)</f>
        <v/>
      </c>
      <c r="K159" s="3" t="str">
        <f>IF('Risk template'!A130="","",'Risk template'!S130)</f>
        <v/>
      </c>
      <c r="L159" s="3" t="str">
        <f>IF('Risk template'!A130="","",'Risk template'!T130)</f>
        <v/>
      </c>
      <c r="M159" s="109"/>
      <c r="N159" s="2"/>
    </row>
    <row r="160" spans="1:14" x14ac:dyDescent="0.25">
      <c r="A160" s="3" t="e">
        <f>IF('Risk template'!#REF!="","",'Risk template'!#REF!)</f>
        <v>#REF!</v>
      </c>
      <c r="B160" s="3" t="e">
        <f>IF('Risk template'!#REF!="","",'Risk template'!#REF!)</f>
        <v>#REF!</v>
      </c>
      <c r="C160" s="3" t="e">
        <f>IF('Risk template'!#REF!="","",'Risk template'!#REF!)</f>
        <v>#REF!</v>
      </c>
      <c r="D160" s="3" t="e">
        <f>IF('Risk template'!#REF!="","",'Risk template'!#REF!)</f>
        <v>#REF!</v>
      </c>
      <c r="E160" s="3" t="e">
        <f>IF('Risk template'!#REF!="","",'Risk template'!#REF!)</f>
        <v>#REF!</v>
      </c>
      <c r="F160" s="3" t="e">
        <f>IF('Risk template'!#REF!="","",'Risk template'!#REF!)</f>
        <v>#REF!</v>
      </c>
      <c r="G160" s="3" t="e">
        <f>IF('Risk template'!#REF!="","",'Risk template'!#REF!)</f>
        <v>#REF!</v>
      </c>
      <c r="H160" s="3" t="e">
        <f>IF('Risk template'!#REF!="","",'Risk template'!#REF!)</f>
        <v>#REF!</v>
      </c>
      <c r="I160" s="3" t="e">
        <f>IF('Risk template'!#REF!="","",'Risk template'!#REF!)</f>
        <v>#REF!</v>
      </c>
      <c r="J160" s="3" t="e">
        <f>IF('Risk template'!#REF!="","",'Risk template'!#REF!)</f>
        <v>#REF!</v>
      </c>
      <c r="K160" s="3" t="e">
        <f>IF('Risk template'!#REF!="","",'Risk template'!#REF!)</f>
        <v>#REF!</v>
      </c>
      <c r="L160" s="3" t="e">
        <f>IF('Risk template'!#REF!="","",'Risk template'!#REF!)</f>
        <v>#REF!</v>
      </c>
      <c r="M160" s="109"/>
      <c r="N160" s="2"/>
    </row>
    <row r="161" spans="1:14" x14ac:dyDescent="0.25">
      <c r="A161" s="3" t="e">
        <f>IF('Risk template'!#REF!="","",'Risk template'!#REF!)</f>
        <v>#REF!</v>
      </c>
      <c r="B161" s="3" t="e">
        <f>IF('Risk template'!#REF!="","",'Risk template'!#REF!)</f>
        <v>#REF!</v>
      </c>
      <c r="C161" s="3" t="e">
        <f>IF('Risk template'!#REF!="","",'Risk template'!#REF!)</f>
        <v>#REF!</v>
      </c>
      <c r="D161" s="3" t="e">
        <f>IF('Risk template'!#REF!="","",'Risk template'!#REF!)</f>
        <v>#REF!</v>
      </c>
      <c r="E161" s="3" t="e">
        <f>IF('Risk template'!#REF!="","",'Risk template'!#REF!)</f>
        <v>#REF!</v>
      </c>
      <c r="F161" s="3" t="e">
        <f>IF('Risk template'!#REF!="","",'Risk template'!#REF!)</f>
        <v>#REF!</v>
      </c>
      <c r="G161" s="3" t="e">
        <f>IF('Risk template'!#REF!="","",'Risk template'!#REF!)</f>
        <v>#REF!</v>
      </c>
      <c r="H161" s="3" t="e">
        <f>IF('Risk template'!#REF!="","",'Risk template'!#REF!)</f>
        <v>#REF!</v>
      </c>
      <c r="I161" s="3" t="e">
        <f>IF('Risk template'!#REF!="","",'Risk template'!#REF!)</f>
        <v>#REF!</v>
      </c>
      <c r="J161" s="3" t="e">
        <f>IF('Risk template'!#REF!="","",'Risk template'!#REF!)</f>
        <v>#REF!</v>
      </c>
      <c r="K161" s="3" t="e">
        <f>IF('Risk template'!#REF!="","",'Risk template'!#REF!)</f>
        <v>#REF!</v>
      </c>
      <c r="L161" s="3" t="e">
        <f>IF('Risk template'!#REF!="","",'Risk template'!#REF!)</f>
        <v>#REF!</v>
      </c>
      <c r="M161" s="109"/>
      <c r="N161" s="2"/>
    </row>
    <row r="162" spans="1:14" x14ac:dyDescent="0.25">
      <c r="A162" s="3" t="e">
        <f>IF('Risk template'!#REF!="","",'Risk template'!#REF!)</f>
        <v>#REF!</v>
      </c>
      <c r="B162" s="3" t="e">
        <f>IF('Risk template'!#REF!="","",'Risk template'!#REF!)</f>
        <v>#REF!</v>
      </c>
      <c r="C162" s="3" t="e">
        <f>IF('Risk template'!#REF!="","",'Risk template'!#REF!)</f>
        <v>#REF!</v>
      </c>
      <c r="D162" s="3" t="e">
        <f>IF('Risk template'!#REF!="","",'Risk template'!#REF!)</f>
        <v>#REF!</v>
      </c>
      <c r="E162" s="3" t="e">
        <f>IF('Risk template'!#REF!="","",'Risk template'!#REF!)</f>
        <v>#REF!</v>
      </c>
      <c r="F162" s="3" t="e">
        <f>IF('Risk template'!#REF!="","",'Risk template'!#REF!)</f>
        <v>#REF!</v>
      </c>
      <c r="G162" s="3" t="e">
        <f>IF('Risk template'!#REF!="","",'Risk template'!#REF!)</f>
        <v>#REF!</v>
      </c>
      <c r="H162" s="3" t="e">
        <f>IF('Risk template'!#REF!="","",'Risk template'!#REF!)</f>
        <v>#REF!</v>
      </c>
      <c r="I162" s="3" t="e">
        <f>IF('Risk template'!#REF!="","",'Risk template'!#REF!)</f>
        <v>#REF!</v>
      </c>
      <c r="J162" s="3" t="e">
        <f>IF('Risk template'!#REF!="","",'Risk template'!#REF!)</f>
        <v>#REF!</v>
      </c>
      <c r="K162" s="3" t="e">
        <f>IF('Risk template'!#REF!="","",'Risk template'!#REF!)</f>
        <v>#REF!</v>
      </c>
      <c r="L162" s="3" t="e">
        <f>IF('Risk template'!#REF!="","",'Risk template'!#REF!)</f>
        <v>#REF!</v>
      </c>
      <c r="M162" s="109"/>
      <c r="N162" s="2"/>
    </row>
    <row r="163" spans="1:14" x14ac:dyDescent="0.25">
      <c r="A163" s="3" t="e">
        <f>IF('Risk template'!#REF!="","",'Risk template'!#REF!)</f>
        <v>#REF!</v>
      </c>
      <c r="B163" s="3" t="e">
        <f>IF('Risk template'!#REF!="","",'Risk template'!#REF!)</f>
        <v>#REF!</v>
      </c>
      <c r="C163" s="3" t="e">
        <f>IF('Risk template'!#REF!="","",'Risk template'!#REF!)</f>
        <v>#REF!</v>
      </c>
      <c r="D163" s="3" t="e">
        <f>IF('Risk template'!#REF!="","",'Risk template'!#REF!)</f>
        <v>#REF!</v>
      </c>
      <c r="E163" s="3" t="e">
        <f>IF('Risk template'!#REF!="","",'Risk template'!#REF!)</f>
        <v>#REF!</v>
      </c>
      <c r="F163" s="3" t="e">
        <f>IF('Risk template'!#REF!="","",'Risk template'!#REF!)</f>
        <v>#REF!</v>
      </c>
      <c r="G163" s="3" t="e">
        <f>IF('Risk template'!#REF!="","",'Risk template'!#REF!)</f>
        <v>#REF!</v>
      </c>
      <c r="H163" s="3" t="e">
        <f>IF('Risk template'!#REF!="","",'Risk template'!#REF!)</f>
        <v>#REF!</v>
      </c>
      <c r="I163" s="3" t="e">
        <f>IF('Risk template'!#REF!="","",'Risk template'!#REF!)</f>
        <v>#REF!</v>
      </c>
      <c r="J163" s="3" t="e">
        <f>IF('Risk template'!#REF!="","",'Risk template'!#REF!)</f>
        <v>#REF!</v>
      </c>
      <c r="K163" s="3" t="e">
        <f>IF('Risk template'!#REF!="","",'Risk template'!#REF!)</f>
        <v>#REF!</v>
      </c>
      <c r="L163" s="3" t="e">
        <f>IF('Risk template'!#REF!="","",'Risk template'!#REF!)</f>
        <v>#REF!</v>
      </c>
      <c r="M163" s="109"/>
      <c r="N163" s="2"/>
    </row>
    <row r="164" spans="1:14" ht="51" x14ac:dyDescent="0.25">
      <c r="A164" s="3" t="str">
        <f>IF('Risk template'!A131="","",'Risk template'!A131)</f>
        <v>USING PORTABLE ELECTRICAL TOOLS</v>
      </c>
      <c r="B164" s="3" t="str">
        <f>IF('Risk template'!A131="","",'Risk template'!C131)</f>
        <v>Damaged cords &amp; equipment</v>
      </c>
      <c r="C164" s="3" t="str">
        <f>IF('Risk template'!A131="","",'Risk template'!E131)</f>
        <v>Electrical shocks</v>
      </c>
      <c r="D164" s="3" t="str">
        <f>IF('Risk template'!A131="","",'Risk template'!F131)</f>
        <v>Safety</v>
      </c>
      <c r="E164" s="3" t="str">
        <f>IF('Risk template'!A131="","",'Risk template'!L131)</f>
        <v>Fatality, LTI or Medical</v>
      </c>
      <c r="F164" s="3" t="e">
        <f>IF('Risk template'!A131="","",'Risk template'!#REF!)</f>
        <v>#REF!</v>
      </c>
      <c r="G164" s="3">
        <f>IF('Risk template'!A131="","",'Risk template'!M131)</f>
        <v>5</v>
      </c>
      <c r="H164" s="3">
        <f>IF('Risk template'!A131="","",'Risk template'!N131)</f>
        <v>3</v>
      </c>
      <c r="I164" s="3" t="str">
        <f>IF('Risk template'!A131="","",'Risk template'!O131)</f>
        <v>II</v>
      </c>
      <c r="J164" s="3" t="str">
        <f>IF('Risk template'!A131="","",'Risk template'!P131)</f>
        <v>F</v>
      </c>
      <c r="K164" s="3" t="str">
        <f>IF('Risk template'!A131="","",'Risk template'!S131)</f>
        <v>Employer</v>
      </c>
      <c r="L164" s="3" t="str">
        <f>IF('Risk template'!A131="","",'Risk template'!T131)</f>
        <v xml:space="preserve">Occupational Health and Safety Act, 1993 (Act No. 85 of 1993) </v>
      </c>
      <c r="M164" s="109"/>
      <c r="N164" s="2"/>
    </row>
    <row r="165" spans="1:14" x14ac:dyDescent="0.25">
      <c r="A165" s="3" t="str">
        <f>IF('Risk template'!A132="","",'Risk template'!A132)</f>
        <v/>
      </c>
      <c r="B165" s="3" t="str">
        <f>IF('Risk template'!A132="","",'Risk template'!C132)</f>
        <v/>
      </c>
      <c r="C165" s="3" t="str">
        <f>IF('Risk template'!A132="","",'Risk template'!E132)</f>
        <v/>
      </c>
      <c r="D165" s="3" t="str">
        <f>IF('Risk template'!A132="","",'Risk template'!F132)</f>
        <v/>
      </c>
      <c r="E165" s="3" t="str">
        <f>IF('Risk template'!A132="","",'Risk template'!L132)</f>
        <v/>
      </c>
      <c r="F165" s="3" t="str">
        <f>IF('Risk template'!A132="","",'Risk template'!#REF!)</f>
        <v/>
      </c>
      <c r="G165" s="3" t="str">
        <f>IF('Risk template'!A132="","",'Risk template'!M132)</f>
        <v/>
      </c>
      <c r="H165" s="3" t="str">
        <f>IF('Risk template'!A132="","",'Risk template'!N132)</f>
        <v/>
      </c>
      <c r="I165" s="3" t="str">
        <f>IF('Risk template'!A132="","",'Risk template'!O132)</f>
        <v/>
      </c>
      <c r="J165" s="3" t="str">
        <f>IF('Risk template'!A132="","",'Risk template'!P132)</f>
        <v/>
      </c>
      <c r="K165" s="3" t="str">
        <f>IF('Risk template'!A132="","",'Risk template'!S132)</f>
        <v/>
      </c>
      <c r="L165" s="3" t="str">
        <f>IF('Risk template'!A132="","",'Risk template'!T132)</f>
        <v/>
      </c>
      <c r="M165" s="109"/>
      <c r="N165" s="2"/>
    </row>
    <row r="166" spans="1:14" x14ac:dyDescent="0.25">
      <c r="A166" s="3" t="str">
        <f>IF('Risk template'!A133="","",'Risk template'!A133)</f>
        <v/>
      </c>
      <c r="B166" s="3" t="str">
        <f>IF('Risk template'!A133="","",'Risk template'!C133)</f>
        <v/>
      </c>
      <c r="C166" s="3" t="str">
        <f>IF('Risk template'!A133="","",'Risk template'!E133)</f>
        <v/>
      </c>
      <c r="D166" s="3" t="str">
        <f>IF('Risk template'!A133="","",'Risk template'!F133)</f>
        <v/>
      </c>
      <c r="E166" s="3" t="str">
        <f>IF('Risk template'!A133="","",'Risk template'!L133)</f>
        <v/>
      </c>
      <c r="F166" s="3" t="str">
        <f>IF('Risk template'!A133="","",'Risk template'!#REF!)</f>
        <v/>
      </c>
      <c r="G166" s="3" t="str">
        <f>IF('Risk template'!A133="","",'Risk template'!M133)</f>
        <v/>
      </c>
      <c r="H166" s="3" t="str">
        <f>IF('Risk template'!A133="","",'Risk template'!N133)</f>
        <v/>
      </c>
      <c r="I166" s="3" t="str">
        <f>IF('Risk template'!A133="","",'Risk template'!O133)</f>
        <v/>
      </c>
      <c r="J166" s="3" t="str">
        <f>IF('Risk template'!A133="","",'Risk template'!P133)</f>
        <v/>
      </c>
      <c r="K166" s="3" t="str">
        <f>IF('Risk template'!A133="","",'Risk template'!S133)</f>
        <v/>
      </c>
      <c r="L166" s="3" t="str">
        <f>IF('Risk template'!A133="","",'Risk template'!T133)</f>
        <v/>
      </c>
      <c r="M166" s="109"/>
      <c r="N166" s="2"/>
    </row>
    <row r="167" spans="1:14" x14ac:dyDescent="0.25">
      <c r="A167" s="3" t="str">
        <f>IF('Risk template'!A134="","",'Risk template'!A134)</f>
        <v/>
      </c>
      <c r="B167" s="3" t="str">
        <f>IF('Risk template'!A134="","",'Risk template'!C134)</f>
        <v/>
      </c>
      <c r="C167" s="3" t="str">
        <f>IF('Risk template'!A134="","",'Risk template'!E134)</f>
        <v/>
      </c>
      <c r="D167" s="3" t="str">
        <f>IF('Risk template'!A134="","",'Risk template'!F134)</f>
        <v/>
      </c>
      <c r="E167" s="3" t="str">
        <f>IF('Risk template'!A134="","",'Risk template'!L134)</f>
        <v/>
      </c>
      <c r="F167" s="3" t="str">
        <f>IF('Risk template'!A134="","",'Risk template'!#REF!)</f>
        <v/>
      </c>
      <c r="G167" s="3" t="str">
        <f>IF('Risk template'!A134="","",'Risk template'!M134)</f>
        <v/>
      </c>
      <c r="H167" s="3" t="str">
        <f>IF('Risk template'!A134="","",'Risk template'!N134)</f>
        <v/>
      </c>
      <c r="I167" s="3" t="str">
        <f>IF('Risk template'!A134="","",'Risk template'!O134)</f>
        <v/>
      </c>
      <c r="J167" s="3" t="str">
        <f>IF('Risk template'!A134="","",'Risk template'!P134)</f>
        <v/>
      </c>
      <c r="K167" s="3" t="str">
        <f>IF('Risk template'!A134="","",'Risk template'!S134)</f>
        <v/>
      </c>
      <c r="L167" s="3" t="str">
        <f>IF('Risk template'!A134="","",'Risk template'!T134)</f>
        <v/>
      </c>
      <c r="M167" s="109"/>
      <c r="N167" s="2"/>
    </row>
    <row r="168" spans="1:14" x14ac:dyDescent="0.25">
      <c r="A168" s="3" t="e">
        <f>IF('Risk template'!#REF!="","",'Risk template'!#REF!)</f>
        <v>#REF!</v>
      </c>
      <c r="B168" s="3" t="e">
        <f>IF('Risk template'!#REF!="","",'Risk template'!#REF!)</f>
        <v>#REF!</v>
      </c>
      <c r="C168" s="3" t="e">
        <f>IF('Risk template'!#REF!="","",'Risk template'!#REF!)</f>
        <v>#REF!</v>
      </c>
      <c r="D168" s="3" t="e">
        <f>IF('Risk template'!#REF!="","",'Risk template'!#REF!)</f>
        <v>#REF!</v>
      </c>
      <c r="E168" s="3" t="e">
        <f>IF('Risk template'!#REF!="","",'Risk template'!#REF!)</f>
        <v>#REF!</v>
      </c>
      <c r="F168" s="3" t="e">
        <f>IF('Risk template'!#REF!="","",'Risk template'!#REF!)</f>
        <v>#REF!</v>
      </c>
      <c r="G168" s="3" t="e">
        <f>IF('Risk template'!#REF!="","",'Risk template'!#REF!)</f>
        <v>#REF!</v>
      </c>
      <c r="H168" s="3" t="e">
        <f>IF('Risk template'!#REF!="","",'Risk template'!#REF!)</f>
        <v>#REF!</v>
      </c>
      <c r="I168" s="3" t="e">
        <f>IF('Risk template'!#REF!="","",'Risk template'!#REF!)</f>
        <v>#REF!</v>
      </c>
      <c r="J168" s="3" t="e">
        <f>IF('Risk template'!#REF!="","",'Risk template'!#REF!)</f>
        <v>#REF!</v>
      </c>
      <c r="K168" s="3" t="e">
        <f>IF('Risk template'!#REF!="","",'Risk template'!#REF!)</f>
        <v>#REF!</v>
      </c>
      <c r="L168" s="3" t="e">
        <f>IF('Risk template'!#REF!="","",'Risk template'!#REF!)</f>
        <v>#REF!</v>
      </c>
      <c r="M168" s="109"/>
      <c r="N168" s="2"/>
    </row>
    <row r="169" spans="1:14" x14ac:dyDescent="0.25">
      <c r="A169" s="3" t="e">
        <f>IF('Risk template'!#REF!="","",'Risk template'!#REF!)</f>
        <v>#REF!</v>
      </c>
      <c r="B169" s="3" t="e">
        <f>IF('Risk template'!#REF!="","",'Risk template'!#REF!)</f>
        <v>#REF!</v>
      </c>
      <c r="C169" s="3" t="e">
        <f>IF('Risk template'!#REF!="","",'Risk template'!#REF!)</f>
        <v>#REF!</v>
      </c>
      <c r="D169" s="3" t="e">
        <f>IF('Risk template'!#REF!="","",'Risk template'!#REF!)</f>
        <v>#REF!</v>
      </c>
      <c r="E169" s="3" t="e">
        <f>IF('Risk template'!#REF!="","",'Risk template'!#REF!)</f>
        <v>#REF!</v>
      </c>
      <c r="F169" s="3" t="e">
        <f>IF('Risk template'!#REF!="","",'Risk template'!#REF!)</f>
        <v>#REF!</v>
      </c>
      <c r="G169" s="3" t="e">
        <f>IF('Risk template'!#REF!="","",'Risk template'!#REF!)</f>
        <v>#REF!</v>
      </c>
      <c r="H169" s="3" t="e">
        <f>IF('Risk template'!#REF!="","",'Risk template'!#REF!)</f>
        <v>#REF!</v>
      </c>
      <c r="I169" s="3" t="e">
        <f>IF('Risk template'!#REF!="","",'Risk template'!#REF!)</f>
        <v>#REF!</v>
      </c>
      <c r="J169" s="3" t="e">
        <f>IF('Risk template'!#REF!="","",'Risk template'!#REF!)</f>
        <v>#REF!</v>
      </c>
      <c r="K169" s="3" t="e">
        <f>IF('Risk template'!#REF!="","",'Risk template'!#REF!)</f>
        <v>#REF!</v>
      </c>
      <c r="L169" s="3" t="e">
        <f>IF('Risk template'!#REF!="","",'Risk template'!#REF!)</f>
        <v>#REF!</v>
      </c>
      <c r="M169" s="109"/>
      <c r="N169" s="2"/>
    </row>
    <row r="170" spans="1:14" x14ac:dyDescent="0.25">
      <c r="A170" s="3" t="e">
        <f>IF('Risk template'!#REF!="","",'Risk template'!#REF!)</f>
        <v>#REF!</v>
      </c>
      <c r="B170" s="3" t="e">
        <f>IF('Risk template'!#REF!="","",'Risk template'!#REF!)</f>
        <v>#REF!</v>
      </c>
      <c r="C170" s="3" t="e">
        <f>IF('Risk template'!#REF!="","",'Risk template'!#REF!)</f>
        <v>#REF!</v>
      </c>
      <c r="D170" s="3" t="e">
        <f>IF('Risk template'!#REF!="","",'Risk template'!#REF!)</f>
        <v>#REF!</v>
      </c>
      <c r="E170" s="3" t="e">
        <f>IF('Risk template'!#REF!="","",'Risk template'!#REF!)</f>
        <v>#REF!</v>
      </c>
      <c r="F170" s="3" t="e">
        <f>IF('Risk template'!#REF!="","",'Risk template'!#REF!)</f>
        <v>#REF!</v>
      </c>
      <c r="G170" s="3" t="e">
        <f>IF('Risk template'!#REF!="","",'Risk template'!#REF!)</f>
        <v>#REF!</v>
      </c>
      <c r="H170" s="3" t="e">
        <f>IF('Risk template'!#REF!="","",'Risk template'!#REF!)</f>
        <v>#REF!</v>
      </c>
      <c r="I170" s="3" t="e">
        <f>IF('Risk template'!#REF!="","",'Risk template'!#REF!)</f>
        <v>#REF!</v>
      </c>
      <c r="J170" s="3" t="e">
        <f>IF('Risk template'!#REF!="","",'Risk template'!#REF!)</f>
        <v>#REF!</v>
      </c>
      <c r="K170" s="3" t="e">
        <f>IF('Risk template'!#REF!="","",'Risk template'!#REF!)</f>
        <v>#REF!</v>
      </c>
      <c r="L170" s="3" t="e">
        <f>IF('Risk template'!#REF!="","",'Risk template'!#REF!)</f>
        <v>#REF!</v>
      </c>
      <c r="M170" s="109"/>
      <c r="N170" s="2"/>
    </row>
    <row r="171" spans="1:14" x14ac:dyDescent="0.25">
      <c r="A171" s="3" t="e">
        <f>IF('Risk template'!#REF!="","",'Risk template'!#REF!)</f>
        <v>#REF!</v>
      </c>
      <c r="B171" s="3" t="e">
        <f>IF('Risk template'!#REF!="","",'Risk template'!#REF!)</f>
        <v>#REF!</v>
      </c>
      <c r="C171" s="3" t="e">
        <f>IF('Risk template'!#REF!="","",'Risk template'!#REF!)</f>
        <v>#REF!</v>
      </c>
      <c r="D171" s="3" t="e">
        <f>IF('Risk template'!#REF!="","",'Risk template'!#REF!)</f>
        <v>#REF!</v>
      </c>
      <c r="E171" s="3" t="e">
        <f>IF('Risk template'!#REF!="","",'Risk template'!#REF!)</f>
        <v>#REF!</v>
      </c>
      <c r="F171" s="3" t="e">
        <f>IF('Risk template'!#REF!="","",'Risk template'!#REF!)</f>
        <v>#REF!</v>
      </c>
      <c r="G171" s="3" t="e">
        <f>IF('Risk template'!#REF!="","",'Risk template'!#REF!)</f>
        <v>#REF!</v>
      </c>
      <c r="H171" s="3" t="e">
        <f>IF('Risk template'!#REF!="","",'Risk template'!#REF!)</f>
        <v>#REF!</v>
      </c>
      <c r="I171" s="3" t="e">
        <f>IF('Risk template'!#REF!="","",'Risk template'!#REF!)</f>
        <v>#REF!</v>
      </c>
      <c r="J171" s="3" t="e">
        <f>IF('Risk template'!#REF!="","",'Risk template'!#REF!)</f>
        <v>#REF!</v>
      </c>
      <c r="K171" s="3" t="e">
        <f>IF('Risk template'!#REF!="","",'Risk template'!#REF!)</f>
        <v>#REF!</v>
      </c>
      <c r="L171" s="3" t="e">
        <f>IF('Risk template'!#REF!="","",'Risk template'!#REF!)</f>
        <v>#REF!</v>
      </c>
      <c r="M171" s="109"/>
      <c r="N171" s="2"/>
    </row>
    <row r="172" spans="1:14" x14ac:dyDescent="0.25">
      <c r="A172" s="3" t="e">
        <f>IF('Risk template'!#REF!="","",'Risk template'!#REF!)</f>
        <v>#REF!</v>
      </c>
      <c r="B172" s="3" t="e">
        <f>IF('Risk template'!#REF!="","",'Risk template'!#REF!)</f>
        <v>#REF!</v>
      </c>
      <c r="C172" s="3" t="e">
        <f>IF('Risk template'!#REF!="","",'Risk template'!#REF!)</f>
        <v>#REF!</v>
      </c>
      <c r="D172" s="3" t="e">
        <f>IF('Risk template'!#REF!="","",'Risk template'!#REF!)</f>
        <v>#REF!</v>
      </c>
      <c r="E172" s="3" t="e">
        <f>IF('Risk template'!#REF!="","",'Risk template'!#REF!)</f>
        <v>#REF!</v>
      </c>
      <c r="F172" s="3" t="e">
        <f>IF('Risk template'!#REF!="","",'Risk template'!#REF!)</f>
        <v>#REF!</v>
      </c>
      <c r="G172" s="3" t="e">
        <f>IF('Risk template'!#REF!="","",'Risk template'!#REF!)</f>
        <v>#REF!</v>
      </c>
      <c r="H172" s="3" t="e">
        <f>IF('Risk template'!#REF!="","",'Risk template'!#REF!)</f>
        <v>#REF!</v>
      </c>
      <c r="I172" s="3" t="e">
        <f>IF('Risk template'!#REF!="","",'Risk template'!#REF!)</f>
        <v>#REF!</v>
      </c>
      <c r="J172" s="3" t="e">
        <f>IF('Risk template'!#REF!="","",'Risk template'!#REF!)</f>
        <v>#REF!</v>
      </c>
      <c r="K172" s="3" t="e">
        <f>IF('Risk template'!#REF!="","",'Risk template'!#REF!)</f>
        <v>#REF!</v>
      </c>
      <c r="L172" s="3" t="e">
        <f>IF('Risk template'!#REF!="","",'Risk template'!#REF!)</f>
        <v>#REF!</v>
      </c>
      <c r="M172" s="109"/>
      <c r="N172" s="2"/>
    </row>
    <row r="173" spans="1:14" x14ac:dyDescent="0.25">
      <c r="A173" s="3" t="e">
        <f>IF('Risk template'!#REF!="","",'Risk template'!#REF!)</f>
        <v>#REF!</v>
      </c>
      <c r="B173" s="3" t="e">
        <f>IF('Risk template'!#REF!="","",'Risk template'!#REF!)</f>
        <v>#REF!</v>
      </c>
      <c r="C173" s="3" t="e">
        <f>IF('Risk template'!#REF!="","",'Risk template'!#REF!)</f>
        <v>#REF!</v>
      </c>
      <c r="D173" s="3" t="e">
        <f>IF('Risk template'!#REF!="","",'Risk template'!#REF!)</f>
        <v>#REF!</v>
      </c>
      <c r="E173" s="3" t="e">
        <f>IF('Risk template'!#REF!="","",'Risk template'!#REF!)</f>
        <v>#REF!</v>
      </c>
      <c r="F173" s="3" t="e">
        <f>IF('Risk template'!#REF!="","",'Risk template'!#REF!)</f>
        <v>#REF!</v>
      </c>
      <c r="G173" s="3" t="e">
        <f>IF('Risk template'!#REF!="","",'Risk template'!#REF!)</f>
        <v>#REF!</v>
      </c>
      <c r="H173" s="3" t="e">
        <f>IF('Risk template'!#REF!="","",'Risk template'!#REF!)</f>
        <v>#REF!</v>
      </c>
      <c r="I173" s="3" t="e">
        <f>IF('Risk template'!#REF!="","",'Risk template'!#REF!)</f>
        <v>#REF!</v>
      </c>
      <c r="J173" s="3" t="e">
        <f>IF('Risk template'!#REF!="","",'Risk template'!#REF!)</f>
        <v>#REF!</v>
      </c>
      <c r="K173" s="3" t="e">
        <f>IF('Risk template'!#REF!="","",'Risk template'!#REF!)</f>
        <v>#REF!</v>
      </c>
      <c r="L173" s="3" t="e">
        <f>IF('Risk template'!#REF!="","",'Risk template'!#REF!)</f>
        <v>#REF!</v>
      </c>
      <c r="M173" s="109"/>
      <c r="N173" s="2"/>
    </row>
    <row r="174" spans="1:14" x14ac:dyDescent="0.25">
      <c r="A174" s="3" t="e">
        <f>IF('Risk template'!#REF!="","",'Risk template'!#REF!)</f>
        <v>#REF!</v>
      </c>
      <c r="B174" s="3" t="e">
        <f>IF('Risk template'!#REF!="","",'Risk template'!#REF!)</f>
        <v>#REF!</v>
      </c>
      <c r="C174" s="3" t="e">
        <f>IF('Risk template'!#REF!="","",'Risk template'!#REF!)</f>
        <v>#REF!</v>
      </c>
      <c r="D174" s="3" t="e">
        <f>IF('Risk template'!#REF!="","",'Risk template'!#REF!)</f>
        <v>#REF!</v>
      </c>
      <c r="E174" s="3" t="e">
        <f>IF('Risk template'!#REF!="","",'Risk template'!#REF!)</f>
        <v>#REF!</v>
      </c>
      <c r="F174" s="3" t="e">
        <f>IF('Risk template'!#REF!="","",'Risk template'!#REF!)</f>
        <v>#REF!</v>
      </c>
      <c r="G174" s="3" t="e">
        <f>IF('Risk template'!#REF!="","",'Risk template'!#REF!)</f>
        <v>#REF!</v>
      </c>
      <c r="H174" s="3" t="e">
        <f>IF('Risk template'!#REF!="","",'Risk template'!#REF!)</f>
        <v>#REF!</v>
      </c>
      <c r="I174" s="3" t="e">
        <f>IF('Risk template'!#REF!="","",'Risk template'!#REF!)</f>
        <v>#REF!</v>
      </c>
      <c r="J174" s="3" t="e">
        <f>IF('Risk template'!#REF!="","",'Risk template'!#REF!)</f>
        <v>#REF!</v>
      </c>
      <c r="K174" s="3" t="e">
        <f>IF('Risk template'!#REF!="","",'Risk template'!#REF!)</f>
        <v>#REF!</v>
      </c>
      <c r="L174" s="3" t="e">
        <f>IF('Risk template'!#REF!="","",'Risk template'!#REF!)</f>
        <v>#REF!</v>
      </c>
      <c r="M174" s="109"/>
      <c r="N174" s="2"/>
    </row>
    <row r="175" spans="1:14" x14ac:dyDescent="0.25">
      <c r="A175" s="3" t="e">
        <f>IF('Risk template'!#REF!="","",'Risk template'!#REF!)</f>
        <v>#REF!</v>
      </c>
      <c r="B175" s="3" t="e">
        <f>IF('Risk template'!#REF!="","",'Risk template'!#REF!)</f>
        <v>#REF!</v>
      </c>
      <c r="C175" s="3" t="e">
        <f>IF('Risk template'!#REF!="","",'Risk template'!#REF!)</f>
        <v>#REF!</v>
      </c>
      <c r="D175" s="3" t="e">
        <f>IF('Risk template'!#REF!="","",'Risk template'!#REF!)</f>
        <v>#REF!</v>
      </c>
      <c r="E175" s="3" t="e">
        <f>IF('Risk template'!#REF!="","",'Risk template'!#REF!)</f>
        <v>#REF!</v>
      </c>
      <c r="F175" s="3" t="e">
        <f>IF('Risk template'!#REF!="","",'Risk template'!#REF!)</f>
        <v>#REF!</v>
      </c>
      <c r="G175" s="3" t="e">
        <f>IF('Risk template'!#REF!="","",'Risk template'!#REF!)</f>
        <v>#REF!</v>
      </c>
      <c r="H175" s="3" t="e">
        <f>IF('Risk template'!#REF!="","",'Risk template'!#REF!)</f>
        <v>#REF!</v>
      </c>
      <c r="I175" s="3" t="e">
        <f>IF('Risk template'!#REF!="","",'Risk template'!#REF!)</f>
        <v>#REF!</v>
      </c>
      <c r="J175" s="3" t="e">
        <f>IF('Risk template'!#REF!="","",'Risk template'!#REF!)</f>
        <v>#REF!</v>
      </c>
      <c r="K175" s="3" t="e">
        <f>IF('Risk template'!#REF!="","",'Risk template'!#REF!)</f>
        <v>#REF!</v>
      </c>
      <c r="L175" s="3" t="e">
        <f>IF('Risk template'!#REF!="","",'Risk template'!#REF!)</f>
        <v>#REF!</v>
      </c>
      <c r="M175" s="109"/>
      <c r="N175" s="2"/>
    </row>
    <row r="176" spans="1:14" x14ac:dyDescent="0.25">
      <c r="M176" s="110"/>
      <c r="N176" s="2"/>
    </row>
    <row r="177" spans="13:14" x14ac:dyDescent="0.25">
      <c r="M177" s="2"/>
      <c r="N177" s="2"/>
    </row>
    <row r="178" spans="13:14" x14ac:dyDescent="0.25">
      <c r="M178" s="2"/>
      <c r="N178" s="2"/>
    </row>
    <row r="179" spans="13:14" x14ac:dyDescent="0.25">
      <c r="M179" s="2"/>
      <c r="N179" s="2"/>
    </row>
    <row r="180" spans="13:14" x14ac:dyDescent="0.25">
      <c r="M180" s="2"/>
      <c r="N180" s="2"/>
    </row>
    <row r="181" spans="13:14" x14ac:dyDescent="0.25">
      <c r="M181" s="2"/>
      <c r="N181" s="2"/>
    </row>
    <row r="182" spans="13:14" x14ac:dyDescent="0.25">
      <c r="M182" s="2"/>
      <c r="N182" s="2"/>
    </row>
    <row r="183" spans="13:14" x14ac:dyDescent="0.25">
      <c r="M183" s="2"/>
      <c r="N183" s="2"/>
    </row>
    <row r="184" spans="13:14" x14ac:dyDescent="0.25">
      <c r="M184" s="2"/>
      <c r="N184" s="2"/>
    </row>
    <row r="185" spans="13:14" x14ac:dyDescent="0.25">
      <c r="M185" s="2"/>
      <c r="N185" s="2"/>
    </row>
    <row r="186" spans="13:14" x14ac:dyDescent="0.25">
      <c r="M186" s="2"/>
      <c r="N186" s="2"/>
    </row>
    <row r="187" spans="13:14" x14ac:dyDescent="0.25">
      <c r="M187" s="2"/>
      <c r="N187" s="2"/>
    </row>
    <row r="188" spans="13:14" x14ac:dyDescent="0.25">
      <c r="M188" s="2"/>
      <c r="N188" s="2"/>
    </row>
    <row r="189" spans="13:14" x14ac:dyDescent="0.25">
      <c r="M189" s="2"/>
      <c r="N189" s="2"/>
    </row>
    <row r="190" spans="13:14" x14ac:dyDescent="0.25">
      <c r="M190" s="2"/>
      <c r="N190" s="2"/>
    </row>
    <row r="191" spans="13:14" x14ac:dyDescent="0.25">
      <c r="M191" s="2"/>
      <c r="N191" s="2"/>
    </row>
    <row r="192" spans="13:14" x14ac:dyDescent="0.25">
      <c r="M192" s="2"/>
      <c r="N192" s="2"/>
    </row>
  </sheetData>
  <mergeCells count="16">
    <mergeCell ref="I11:I12"/>
    <mergeCell ref="R12:R17"/>
    <mergeCell ref="T19:X19"/>
    <mergeCell ref="H6:J6"/>
    <mergeCell ref="H7:J7"/>
    <mergeCell ref="H8:J8"/>
    <mergeCell ref="H9:J9"/>
    <mergeCell ref="A10:L10"/>
    <mergeCell ref="A3:L3"/>
    <mergeCell ref="B4:D4"/>
    <mergeCell ref="E4:G4"/>
    <mergeCell ref="A5:L5"/>
    <mergeCell ref="A6:A9"/>
    <mergeCell ref="B6:D9"/>
    <mergeCell ref="E6:E9"/>
    <mergeCell ref="F6:G9"/>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workbookViewId="0">
      <selection activeCell="T11" sqref="T11"/>
    </sheetView>
  </sheetViews>
  <sheetFormatPr defaultRowHeight="15" x14ac:dyDescent="0.25"/>
  <cols>
    <col min="2" max="2" width="16.42578125" customWidth="1"/>
    <col min="3" max="3" width="92" customWidth="1"/>
    <col min="6" max="9" width="9.140625" customWidth="1"/>
  </cols>
  <sheetData>
    <row r="2" spans="2:22" ht="19.5" thickBot="1" x14ac:dyDescent="0.35">
      <c r="C2" s="18" t="s">
        <v>35</v>
      </c>
    </row>
    <row r="3" spans="2:22" ht="33.75" customHeight="1" thickBot="1" x14ac:dyDescent="0.3">
      <c r="B3" s="19" t="s">
        <v>26</v>
      </c>
      <c r="C3" s="20" t="s">
        <v>27</v>
      </c>
      <c r="Q3" s="99" t="s">
        <v>117</v>
      </c>
      <c r="R3" s="99" t="s">
        <v>55</v>
      </c>
      <c r="S3" s="99">
        <v>1</v>
      </c>
      <c r="T3" s="99" t="s">
        <v>82</v>
      </c>
      <c r="U3" s="120" t="s">
        <v>48</v>
      </c>
      <c r="V3" s="34" t="s">
        <v>19</v>
      </c>
    </row>
    <row r="4" spans="2:22" ht="30.75" thickBot="1" x14ac:dyDescent="0.3">
      <c r="B4" s="21"/>
      <c r="C4" s="22" t="s">
        <v>28</v>
      </c>
      <c r="Q4" s="99" t="s">
        <v>24</v>
      </c>
      <c r="R4" s="99" t="s">
        <v>56</v>
      </c>
      <c r="S4" s="99">
        <v>2</v>
      </c>
      <c r="T4" s="99" t="s">
        <v>83</v>
      </c>
      <c r="U4" s="120" t="s">
        <v>77</v>
      </c>
      <c r="V4" s="32" t="s">
        <v>21</v>
      </c>
    </row>
    <row r="5" spans="2:22" ht="25.5" customHeight="1" thickBot="1" x14ac:dyDescent="0.3">
      <c r="B5" s="23">
        <v>1</v>
      </c>
      <c r="C5" s="24" t="s">
        <v>29</v>
      </c>
      <c r="Q5" s="100"/>
      <c r="R5" s="100"/>
      <c r="S5" s="100">
        <v>3</v>
      </c>
      <c r="T5" s="100" t="s">
        <v>84</v>
      </c>
      <c r="U5" s="120" t="s">
        <v>79</v>
      </c>
      <c r="V5" s="11" t="s">
        <v>22</v>
      </c>
    </row>
    <row r="6" spans="2:22" ht="24" customHeight="1" thickBot="1" x14ac:dyDescent="0.3">
      <c r="B6" s="23">
        <v>2</v>
      </c>
      <c r="C6" s="24" t="s">
        <v>30</v>
      </c>
      <c r="Q6" s="103"/>
      <c r="R6" s="103"/>
      <c r="S6" s="103">
        <v>4</v>
      </c>
      <c r="T6" s="103" t="s">
        <v>85</v>
      </c>
      <c r="U6" s="121" t="s">
        <v>49</v>
      </c>
      <c r="V6" s="104" t="s">
        <v>23</v>
      </c>
    </row>
    <row r="7" spans="2:22" ht="22.5" customHeight="1" thickBot="1" x14ac:dyDescent="0.3">
      <c r="B7" s="23">
        <v>3</v>
      </c>
      <c r="C7" s="24" t="s">
        <v>31</v>
      </c>
      <c r="Q7" s="99"/>
      <c r="R7" s="99"/>
      <c r="S7" s="99">
        <v>5</v>
      </c>
      <c r="T7" s="99" t="s">
        <v>86</v>
      </c>
      <c r="U7" s="120"/>
      <c r="V7" s="99"/>
    </row>
    <row r="8" spans="2:22" ht="23.25" customHeight="1" thickBot="1" x14ac:dyDescent="0.3">
      <c r="B8" s="23">
        <v>4</v>
      </c>
      <c r="C8" s="24" t="s">
        <v>32</v>
      </c>
      <c r="Q8" s="35"/>
      <c r="R8" s="35"/>
      <c r="S8" s="99">
        <v>6</v>
      </c>
      <c r="T8" s="35"/>
      <c r="U8" s="122"/>
      <c r="V8" s="35"/>
    </row>
    <row r="9" spans="2:22" ht="21.75" customHeight="1" thickBot="1" x14ac:dyDescent="0.3">
      <c r="B9" s="23">
        <v>5</v>
      </c>
      <c r="C9" s="24" t="s">
        <v>33</v>
      </c>
      <c r="H9" s="244" t="s">
        <v>25</v>
      </c>
      <c r="I9" s="30">
        <v>6</v>
      </c>
      <c r="J9" s="31" t="s">
        <v>22</v>
      </c>
      <c r="K9" s="32" t="s">
        <v>21</v>
      </c>
      <c r="L9" s="33" t="s">
        <v>19</v>
      </c>
      <c r="M9" s="33" t="s">
        <v>19</v>
      </c>
      <c r="N9" s="33" t="s">
        <v>19</v>
      </c>
      <c r="O9" s="29"/>
      <c r="P9" s="29"/>
      <c r="Q9" s="29"/>
      <c r="R9" s="29"/>
      <c r="S9" s="29"/>
      <c r="T9" s="29"/>
      <c r="U9" s="29"/>
      <c r="V9" s="29"/>
    </row>
    <row r="10" spans="2:22" ht="19.5" customHeight="1" thickBot="1" x14ac:dyDescent="0.3">
      <c r="B10" s="23">
        <v>6</v>
      </c>
      <c r="C10" s="24" t="s">
        <v>34</v>
      </c>
      <c r="H10" s="245"/>
      <c r="I10" s="10">
        <v>5</v>
      </c>
      <c r="J10" s="11" t="s">
        <v>22</v>
      </c>
      <c r="K10" s="12" t="s">
        <v>21</v>
      </c>
      <c r="L10" s="12" t="s">
        <v>21</v>
      </c>
      <c r="M10" s="13" t="s">
        <v>19</v>
      </c>
      <c r="N10" s="13" t="s">
        <v>19</v>
      </c>
    </row>
    <row r="11" spans="2:22" ht="15.75" thickBot="1" x14ac:dyDescent="0.3">
      <c r="H11" s="245"/>
      <c r="I11" s="10">
        <v>4</v>
      </c>
      <c r="J11" s="14" t="s">
        <v>23</v>
      </c>
      <c r="K11" s="11" t="s">
        <v>22</v>
      </c>
      <c r="L11" s="12" t="s">
        <v>21</v>
      </c>
      <c r="M11" s="13" t="s">
        <v>19</v>
      </c>
      <c r="N11" s="13" t="s">
        <v>19</v>
      </c>
    </row>
    <row r="12" spans="2:22" ht="15.75" thickBot="1" x14ac:dyDescent="0.3">
      <c r="H12" s="245"/>
      <c r="I12" s="10">
        <v>3</v>
      </c>
      <c r="J12" s="14" t="s">
        <v>23</v>
      </c>
      <c r="K12" s="11" t="s">
        <v>22</v>
      </c>
      <c r="L12" s="12" t="s">
        <v>21</v>
      </c>
      <c r="M12" s="12" t="s">
        <v>21</v>
      </c>
      <c r="N12" s="13" t="s">
        <v>19</v>
      </c>
    </row>
    <row r="13" spans="2:22" ht="15.75" thickBot="1" x14ac:dyDescent="0.3">
      <c r="H13" s="245"/>
      <c r="I13" s="10">
        <v>2</v>
      </c>
      <c r="J13" s="14" t="s">
        <v>23</v>
      </c>
      <c r="K13" s="14" t="s">
        <v>23</v>
      </c>
      <c r="L13" s="11" t="s">
        <v>22</v>
      </c>
      <c r="M13" s="12" t="s">
        <v>21</v>
      </c>
      <c r="N13" s="12" t="s">
        <v>21</v>
      </c>
    </row>
    <row r="14" spans="2:22" ht="15.75" thickBot="1" x14ac:dyDescent="0.3">
      <c r="H14" s="246"/>
      <c r="I14" s="10">
        <v>1</v>
      </c>
      <c r="J14" s="14" t="s">
        <v>23</v>
      </c>
      <c r="K14" s="14" t="s">
        <v>23</v>
      </c>
      <c r="L14" s="11" t="s">
        <v>22</v>
      </c>
      <c r="M14" s="11" t="s">
        <v>22</v>
      </c>
      <c r="N14" s="11" t="s">
        <v>22</v>
      </c>
    </row>
    <row r="15" spans="2:22" ht="17.25" thickBot="1" x14ac:dyDescent="0.3">
      <c r="H15" s="15"/>
      <c r="I15" s="16"/>
      <c r="J15" s="17" t="s">
        <v>82</v>
      </c>
      <c r="K15" s="17" t="s">
        <v>83</v>
      </c>
      <c r="L15" s="17" t="s">
        <v>84</v>
      </c>
      <c r="M15" s="17" t="s">
        <v>85</v>
      </c>
      <c r="N15" s="17" t="s">
        <v>86</v>
      </c>
    </row>
    <row r="16" spans="2:22" ht="17.25" thickBot="1" x14ac:dyDescent="0.3">
      <c r="H16" s="15"/>
      <c r="I16" s="16"/>
      <c r="J16" s="247" t="s">
        <v>12</v>
      </c>
      <c r="K16" s="248"/>
      <c r="L16" s="248"/>
      <c r="M16" s="248"/>
      <c r="N16" s="249"/>
    </row>
  </sheetData>
  <mergeCells count="2">
    <mergeCell ref="H9:H14"/>
    <mergeCell ref="J16:N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topLeftCell="A13" workbookViewId="0">
      <selection activeCell="I13" sqref="I13"/>
    </sheetView>
  </sheetViews>
  <sheetFormatPr defaultRowHeight="15" x14ac:dyDescent="0.25"/>
  <cols>
    <col min="2" max="2" width="7" bestFit="1" customWidth="1"/>
    <col min="3" max="3" width="14" bestFit="1" customWidth="1"/>
    <col min="4" max="4" width="30.42578125" customWidth="1"/>
    <col min="5" max="5" width="30.7109375" customWidth="1"/>
    <col min="6" max="6" width="33.42578125" customWidth="1"/>
  </cols>
  <sheetData>
    <row r="2" spans="1:6" ht="30" customHeight="1" thickBot="1" x14ac:dyDescent="0.3">
      <c r="A2" s="256" t="s">
        <v>45</v>
      </c>
      <c r="B2" s="256"/>
      <c r="C2" s="256"/>
      <c r="D2" s="256"/>
      <c r="E2" s="256"/>
      <c r="F2" s="256"/>
    </row>
    <row r="3" spans="1:6" ht="15.75" thickBot="1" x14ac:dyDescent="0.3">
      <c r="B3" s="70" t="s">
        <v>36</v>
      </c>
      <c r="C3" s="71" t="s">
        <v>37</v>
      </c>
      <c r="D3" s="71" t="s">
        <v>55</v>
      </c>
      <c r="E3" s="257" t="s">
        <v>87</v>
      </c>
      <c r="F3" s="258"/>
    </row>
    <row r="4" spans="1:6" ht="15.75" thickBot="1" x14ac:dyDescent="0.3">
      <c r="B4" s="72"/>
      <c r="C4" s="73"/>
      <c r="D4" s="73"/>
      <c r="E4" s="74" t="s">
        <v>38</v>
      </c>
      <c r="F4" s="74" t="s">
        <v>39</v>
      </c>
    </row>
    <row r="5" spans="1:6" ht="15" customHeight="1" x14ac:dyDescent="0.25">
      <c r="B5" s="250" t="s">
        <v>82</v>
      </c>
      <c r="C5" s="253" t="s">
        <v>40</v>
      </c>
      <c r="D5" s="75" t="s">
        <v>98</v>
      </c>
      <c r="E5" s="253" t="s">
        <v>88</v>
      </c>
      <c r="F5" s="253" t="s">
        <v>89</v>
      </c>
    </row>
    <row r="6" spans="1:6" ht="24" x14ac:dyDescent="0.25">
      <c r="B6" s="251"/>
      <c r="C6" s="254"/>
      <c r="D6" s="75" t="s">
        <v>99</v>
      </c>
      <c r="E6" s="254"/>
      <c r="F6" s="254"/>
    </row>
    <row r="7" spans="1:6" ht="15.75" thickBot="1" x14ac:dyDescent="0.3">
      <c r="B7" s="252"/>
      <c r="C7" s="255"/>
      <c r="D7" s="76" t="s">
        <v>100</v>
      </c>
      <c r="E7" s="255"/>
      <c r="F7" s="255"/>
    </row>
    <row r="8" spans="1:6" x14ac:dyDescent="0.25">
      <c r="B8" s="250" t="s">
        <v>83</v>
      </c>
      <c r="C8" s="253" t="s">
        <v>41</v>
      </c>
      <c r="D8" s="75" t="s">
        <v>101</v>
      </c>
      <c r="E8" s="253" t="s">
        <v>90</v>
      </c>
      <c r="F8" s="253" t="s">
        <v>91</v>
      </c>
    </row>
    <row r="9" spans="1:6" ht="15" customHeight="1" x14ac:dyDescent="0.25">
      <c r="B9" s="251"/>
      <c r="C9" s="254"/>
      <c r="D9" s="75" t="s">
        <v>102</v>
      </c>
      <c r="E9" s="254"/>
      <c r="F9" s="254"/>
    </row>
    <row r="10" spans="1:6" ht="15.75" thickBot="1" x14ac:dyDescent="0.3">
      <c r="B10" s="252"/>
      <c r="C10" s="255"/>
      <c r="D10" s="76" t="s">
        <v>103</v>
      </c>
      <c r="E10" s="255"/>
      <c r="F10" s="255"/>
    </row>
    <row r="11" spans="1:6" ht="24" x14ac:dyDescent="0.25">
      <c r="B11" s="250" t="s">
        <v>84</v>
      </c>
      <c r="C11" s="253" t="s">
        <v>42</v>
      </c>
      <c r="D11" s="75" t="s">
        <v>104</v>
      </c>
      <c r="E11" s="253" t="s">
        <v>92</v>
      </c>
      <c r="F11" s="253" t="s">
        <v>93</v>
      </c>
    </row>
    <row r="12" spans="1:6" ht="36.75" thickBot="1" x14ac:dyDescent="0.3">
      <c r="B12" s="252"/>
      <c r="C12" s="255"/>
      <c r="D12" s="76" t="s">
        <v>105</v>
      </c>
      <c r="E12" s="255"/>
      <c r="F12" s="255"/>
    </row>
    <row r="13" spans="1:6" ht="24" x14ac:dyDescent="0.25">
      <c r="B13" s="250" t="s">
        <v>85</v>
      </c>
      <c r="C13" s="253" t="s">
        <v>43</v>
      </c>
      <c r="D13" s="75" t="s">
        <v>106</v>
      </c>
      <c r="E13" s="253" t="s">
        <v>94</v>
      </c>
      <c r="F13" s="253" t="s">
        <v>95</v>
      </c>
    </row>
    <row r="14" spans="1:6" x14ac:dyDescent="0.25">
      <c r="B14" s="251"/>
      <c r="C14" s="254"/>
      <c r="D14" s="75" t="s">
        <v>107</v>
      </c>
      <c r="E14" s="254"/>
      <c r="F14" s="254"/>
    </row>
    <row r="15" spans="1:6" ht="15" customHeight="1" thickBot="1" x14ac:dyDescent="0.3">
      <c r="B15" s="252"/>
      <c r="C15" s="255"/>
      <c r="D15" s="76" t="s">
        <v>108</v>
      </c>
      <c r="E15" s="255"/>
      <c r="F15" s="255"/>
    </row>
    <row r="16" spans="1:6" ht="24" x14ac:dyDescent="0.25">
      <c r="B16" s="250" t="s">
        <v>86</v>
      </c>
      <c r="C16" s="253" t="s">
        <v>44</v>
      </c>
      <c r="D16" s="75" t="s">
        <v>109</v>
      </c>
      <c r="E16" s="253" t="s">
        <v>96</v>
      </c>
      <c r="F16" s="253" t="s">
        <v>97</v>
      </c>
    </row>
    <row r="17" spans="2:6" x14ac:dyDescent="0.25">
      <c r="B17" s="251"/>
      <c r="C17" s="254"/>
      <c r="D17" s="75" t="s">
        <v>110</v>
      </c>
      <c r="E17" s="254"/>
      <c r="F17" s="254"/>
    </row>
    <row r="18" spans="2:6" ht="15" customHeight="1" thickBot="1" x14ac:dyDescent="0.3">
      <c r="B18" s="252"/>
      <c r="C18" s="255"/>
      <c r="D18" s="76" t="s">
        <v>111</v>
      </c>
      <c r="E18" s="255"/>
      <c r="F18" s="255"/>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topLeftCell="D6" zoomScaleNormal="100" workbookViewId="0">
      <selection activeCell="E9" sqref="E9"/>
    </sheetView>
  </sheetViews>
  <sheetFormatPr defaultRowHeight="15" x14ac:dyDescent="0.25"/>
  <cols>
    <col min="2" max="2" width="30.85546875" customWidth="1"/>
    <col min="3" max="3" width="60.140625" customWidth="1"/>
    <col min="6" max="6" width="23.28515625" customWidth="1"/>
    <col min="7" max="7" width="71.7109375" customWidth="1"/>
  </cols>
  <sheetData>
    <row r="3" spans="2:8" ht="21" customHeight="1" thickBot="1" x14ac:dyDescent="0.3">
      <c r="B3" s="259" t="s">
        <v>46</v>
      </c>
      <c r="C3" s="259"/>
    </row>
    <row r="4" spans="2:8" ht="30" customHeight="1" thickBot="1" x14ac:dyDescent="0.3">
      <c r="B4" s="101" t="s">
        <v>75</v>
      </c>
      <c r="C4" s="27" t="s">
        <v>47</v>
      </c>
      <c r="H4" s="67"/>
    </row>
    <row r="5" spans="2:8" ht="64.5" thickBot="1" x14ac:dyDescent="0.3">
      <c r="B5" s="102" t="s">
        <v>48</v>
      </c>
      <c r="C5" s="26" t="s">
        <v>76</v>
      </c>
      <c r="H5" s="66"/>
    </row>
    <row r="6" spans="2:8" ht="51.75" thickBot="1" x14ac:dyDescent="0.3">
      <c r="B6" s="68" t="s">
        <v>77</v>
      </c>
      <c r="C6" s="26" t="s">
        <v>78</v>
      </c>
      <c r="H6" s="66"/>
    </row>
    <row r="7" spans="2:8" ht="64.5" thickBot="1" x14ac:dyDescent="0.3">
      <c r="B7" s="68" t="s">
        <v>79</v>
      </c>
      <c r="C7" s="26" t="s">
        <v>80</v>
      </c>
      <c r="H7" s="66"/>
    </row>
    <row r="8" spans="2:8" ht="26.25" thickBot="1" x14ac:dyDescent="0.3">
      <c r="B8" s="25" t="s">
        <v>49</v>
      </c>
      <c r="C8" s="65" t="s">
        <v>81</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topLeftCell="A19" workbookViewId="0">
      <selection activeCell="O5" sqref="O5"/>
    </sheetView>
  </sheetViews>
  <sheetFormatPr defaultRowHeight="15" x14ac:dyDescent="0.25"/>
  <cols>
    <col min="5" max="9" width="20.42578125" customWidth="1"/>
  </cols>
  <sheetData>
    <row r="1" spans="3:9" ht="15.75" thickBot="1" x14ac:dyDescent="0.3"/>
    <row r="2" spans="3:9" ht="31.5" customHeight="1" thickBot="1" x14ac:dyDescent="0.45">
      <c r="E2" s="270" t="s">
        <v>116</v>
      </c>
      <c r="F2" s="271"/>
      <c r="G2" s="271"/>
      <c r="H2" s="271"/>
      <c r="I2" s="272"/>
    </row>
    <row r="3" spans="3:9" ht="34.5" customHeight="1" thickBot="1" x14ac:dyDescent="0.3">
      <c r="C3" s="264" t="s">
        <v>25</v>
      </c>
      <c r="D3" s="77">
        <v>6</v>
      </c>
      <c r="E3" s="78" t="s">
        <v>19</v>
      </c>
      <c r="F3" s="78" t="s">
        <v>19</v>
      </c>
      <c r="G3" s="78" t="s">
        <v>19</v>
      </c>
      <c r="H3" s="78" t="s">
        <v>19</v>
      </c>
      <c r="I3" s="78" t="s">
        <v>19</v>
      </c>
    </row>
    <row r="4" spans="3:9" ht="29.25" customHeight="1" thickBot="1" x14ac:dyDescent="0.3">
      <c r="C4" s="265"/>
      <c r="D4" s="79">
        <v>5</v>
      </c>
      <c r="E4" s="80" t="s">
        <v>21</v>
      </c>
      <c r="F4" s="80" t="s">
        <v>21</v>
      </c>
      <c r="G4" s="80" t="s">
        <v>21</v>
      </c>
      <c r="H4" s="81" t="s">
        <v>19</v>
      </c>
      <c r="I4" s="81" t="s">
        <v>19</v>
      </c>
    </row>
    <row r="5" spans="3:9" ht="38.25" customHeight="1" thickBot="1" x14ac:dyDescent="0.3">
      <c r="C5" s="265"/>
      <c r="D5" s="79">
        <v>4</v>
      </c>
      <c r="E5" s="82" t="s">
        <v>22</v>
      </c>
      <c r="F5" s="82" t="s">
        <v>22</v>
      </c>
      <c r="G5" s="80" t="s">
        <v>21</v>
      </c>
      <c r="H5" s="81" t="s">
        <v>19</v>
      </c>
      <c r="I5" s="81" t="s">
        <v>19</v>
      </c>
    </row>
    <row r="6" spans="3:9" ht="36.75" customHeight="1" thickBot="1" x14ac:dyDescent="0.3">
      <c r="C6" s="265"/>
      <c r="D6" s="79">
        <v>3</v>
      </c>
      <c r="E6" s="83" t="s">
        <v>23</v>
      </c>
      <c r="F6" s="82" t="s">
        <v>22</v>
      </c>
      <c r="G6" s="80" t="s">
        <v>21</v>
      </c>
      <c r="H6" s="80" t="s">
        <v>21</v>
      </c>
      <c r="I6" s="81" t="s">
        <v>19</v>
      </c>
    </row>
    <row r="7" spans="3:9" ht="33.75" customHeight="1" thickBot="1" x14ac:dyDescent="0.3">
      <c r="C7" s="265"/>
      <c r="D7" s="79">
        <v>2</v>
      </c>
      <c r="E7" s="83" t="s">
        <v>23</v>
      </c>
      <c r="F7" s="83" t="s">
        <v>23</v>
      </c>
      <c r="G7" s="82" t="s">
        <v>22</v>
      </c>
      <c r="H7" s="80" t="s">
        <v>21</v>
      </c>
      <c r="I7" s="80" t="s">
        <v>21</v>
      </c>
    </row>
    <row r="8" spans="3:9" ht="35.25" customHeight="1" thickBot="1" x14ac:dyDescent="0.3">
      <c r="C8" s="266"/>
      <c r="D8" s="79">
        <v>1</v>
      </c>
      <c r="E8" s="83" t="s">
        <v>23</v>
      </c>
      <c r="F8" s="83" t="s">
        <v>23</v>
      </c>
      <c r="G8" s="82" t="s">
        <v>22</v>
      </c>
      <c r="H8" s="82" t="s">
        <v>22</v>
      </c>
      <c r="I8" s="82" t="s">
        <v>22</v>
      </c>
    </row>
    <row r="9" spans="3:9" ht="20.25" thickBot="1" x14ac:dyDescent="0.3">
      <c r="C9" s="64"/>
      <c r="D9" s="84"/>
      <c r="E9" s="79" t="s">
        <v>82</v>
      </c>
      <c r="F9" s="79" t="s">
        <v>83</v>
      </c>
      <c r="G9" s="79" t="s">
        <v>84</v>
      </c>
      <c r="H9" s="79" t="s">
        <v>85</v>
      </c>
      <c r="I9" s="79" t="s">
        <v>86</v>
      </c>
    </row>
    <row r="10" spans="3:9" ht="26.25" thickBot="1" x14ac:dyDescent="0.3">
      <c r="C10" s="64"/>
      <c r="D10" s="69"/>
      <c r="E10" s="267" t="s">
        <v>12</v>
      </c>
      <c r="F10" s="268"/>
      <c r="G10" s="268"/>
      <c r="H10" s="268"/>
      <c r="I10" s="269"/>
    </row>
    <row r="12" spans="3:9" ht="15.75" thickBot="1" x14ac:dyDescent="0.3"/>
    <row r="13" spans="3:9" ht="33.75" customHeight="1" thickBot="1" x14ac:dyDescent="0.3">
      <c r="D13" s="85" t="s">
        <v>59</v>
      </c>
      <c r="E13" s="86" t="s">
        <v>60</v>
      </c>
      <c r="F13" s="262" t="s">
        <v>61</v>
      </c>
      <c r="G13" s="263"/>
    </row>
    <row r="14" spans="3:9" ht="33.75" customHeight="1" thickBot="1" x14ac:dyDescent="0.3">
      <c r="D14" s="87" t="s">
        <v>19</v>
      </c>
      <c r="E14" s="88" t="s">
        <v>62</v>
      </c>
      <c r="F14" s="260" t="s">
        <v>112</v>
      </c>
      <c r="G14" s="261"/>
    </row>
    <row r="15" spans="3:9" ht="33.75" customHeight="1" thickBot="1" x14ac:dyDescent="0.3">
      <c r="D15" s="89" t="s">
        <v>21</v>
      </c>
      <c r="E15" s="88" t="s">
        <v>63</v>
      </c>
      <c r="F15" s="260" t="s">
        <v>113</v>
      </c>
      <c r="G15" s="261"/>
    </row>
    <row r="16" spans="3:9" ht="33.75" customHeight="1" thickBot="1" x14ac:dyDescent="0.3">
      <c r="D16" s="90" t="s">
        <v>22</v>
      </c>
      <c r="E16" s="88" t="s">
        <v>64</v>
      </c>
      <c r="F16" s="260" t="s">
        <v>114</v>
      </c>
      <c r="G16" s="261"/>
    </row>
    <row r="17" spans="4:7" ht="33.75" customHeight="1" thickBot="1" x14ac:dyDescent="0.3">
      <c r="D17" s="91" t="s">
        <v>23</v>
      </c>
      <c r="E17" s="88" t="s">
        <v>65</v>
      </c>
      <c r="F17" s="260" t="s">
        <v>115</v>
      </c>
      <c r="G17" s="261"/>
    </row>
  </sheetData>
  <mergeCells count="8">
    <mergeCell ref="E2:I2"/>
    <mergeCell ref="F14:G14"/>
    <mergeCell ref="F15:G15"/>
    <mergeCell ref="F16:G16"/>
    <mergeCell ref="F17:G17"/>
    <mergeCell ref="F13:G13"/>
    <mergeCell ref="C3:C8"/>
    <mergeCell ref="E10:I10"/>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Risk template</vt:lpstr>
      <vt:lpstr>Contractor Baseline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Tlou Mashilo</cp:lastModifiedBy>
  <cp:lastPrinted>2019-04-26T11:44:54Z</cp:lastPrinted>
  <dcterms:created xsi:type="dcterms:W3CDTF">2013-06-14T10:11:30Z</dcterms:created>
  <dcterms:modified xsi:type="dcterms:W3CDTF">2026-06-03T11:03:15Z</dcterms:modified>
</cp:coreProperties>
</file>